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450" windowWidth="14880" windowHeight="8130" tabRatio="607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46" i="3" l="1"/>
  <c r="G246" i="3"/>
  <c r="F246" i="3"/>
  <c r="F244" i="3" s="1"/>
  <c r="G244" i="3"/>
  <c r="H244" i="3"/>
  <c r="J268" i="2"/>
  <c r="I268" i="2"/>
  <c r="H268" i="2"/>
  <c r="H266" i="2" s="1"/>
  <c r="I266" i="2"/>
  <c r="J266" i="2"/>
  <c r="I68" i="1"/>
  <c r="H66" i="1"/>
  <c r="G66" i="1"/>
  <c r="H356" i="1" l="1"/>
  <c r="G172" i="3" l="1"/>
  <c r="G171" i="3" s="1"/>
  <c r="F172" i="3"/>
  <c r="F171" i="3" s="1"/>
  <c r="F170" i="3" s="1"/>
  <c r="I192" i="2"/>
  <c r="I191" i="2" s="1"/>
  <c r="H192" i="2"/>
  <c r="I310" i="1"/>
  <c r="H309" i="1"/>
  <c r="G309" i="1"/>
  <c r="G308" i="1" s="1"/>
  <c r="J192" i="2" l="1"/>
  <c r="H172" i="3"/>
  <c r="H171" i="3"/>
  <c r="G170" i="3"/>
  <c r="H170" i="3" s="1"/>
  <c r="H191" i="2"/>
  <c r="H190" i="2" s="1"/>
  <c r="I190" i="2"/>
  <c r="J190" i="2" s="1"/>
  <c r="I309" i="1"/>
  <c r="H308" i="1"/>
  <c r="I308" i="1" s="1"/>
  <c r="G399" i="3"/>
  <c r="F399" i="3"/>
  <c r="G201" i="3"/>
  <c r="F201" i="3"/>
  <c r="G260" i="3"/>
  <c r="F260" i="3"/>
  <c r="J191" i="2" l="1"/>
  <c r="I271" i="2"/>
  <c r="I270" i="2" s="1"/>
  <c r="I269" i="2" s="1"/>
  <c r="H271" i="2"/>
  <c r="H270" i="2" s="1"/>
  <c r="I267" i="2"/>
  <c r="H267" i="2"/>
  <c r="H269" i="2" l="1"/>
  <c r="J269" i="2" s="1"/>
  <c r="J270" i="2"/>
  <c r="J271" i="2"/>
  <c r="H201" i="3" l="1"/>
  <c r="H200" i="3"/>
  <c r="G199" i="3"/>
  <c r="F199" i="3"/>
  <c r="F198" i="3"/>
  <c r="F197" i="3" s="1"/>
  <c r="I204" i="2"/>
  <c r="I203" i="2" s="1"/>
  <c r="H204" i="2"/>
  <c r="H203" i="2" s="1"/>
  <c r="G220" i="3"/>
  <c r="G218" i="3" s="1"/>
  <c r="G217" i="3" s="1"/>
  <c r="F220" i="3"/>
  <c r="F218" i="3" s="1"/>
  <c r="F217" i="3" s="1"/>
  <c r="G216" i="3"/>
  <c r="G215" i="3" s="1"/>
  <c r="F216" i="3"/>
  <c r="F215" i="3" s="1"/>
  <c r="H219" i="3"/>
  <c r="J223" i="2"/>
  <c r="I224" i="2"/>
  <c r="I222" i="2" s="1"/>
  <c r="I221" i="2" s="1"/>
  <c r="H224" i="2"/>
  <c r="H222" i="2" s="1"/>
  <c r="I220" i="2"/>
  <c r="I219" i="2" s="1"/>
  <c r="H220" i="2"/>
  <c r="H219" i="2" s="1"/>
  <c r="J216" i="2"/>
  <c r="I217" i="2"/>
  <c r="H217" i="2"/>
  <c r="I353" i="1"/>
  <c r="I354" i="1"/>
  <c r="H353" i="1"/>
  <c r="G353" i="1"/>
  <c r="I358" i="1"/>
  <c r="I357" i="1"/>
  <c r="G356" i="1"/>
  <c r="G355" i="1" s="1"/>
  <c r="I338" i="1"/>
  <c r="I339" i="1"/>
  <c r="H337" i="1"/>
  <c r="H336" i="1" s="1"/>
  <c r="H335" i="1" s="1"/>
  <c r="G337" i="1"/>
  <c r="G336" i="1" s="1"/>
  <c r="G335" i="1" s="1"/>
  <c r="G307" i="1" s="1"/>
  <c r="H199" i="3" l="1"/>
  <c r="G198" i="3"/>
  <c r="H220" i="3"/>
  <c r="J203" i="2"/>
  <c r="J204" i="2"/>
  <c r="J219" i="2"/>
  <c r="J224" i="2"/>
  <c r="J222" i="2"/>
  <c r="H221" i="2"/>
  <c r="J221" i="2" s="1"/>
  <c r="J220" i="2"/>
  <c r="G214" i="3"/>
  <c r="H218" i="3"/>
  <c r="H215" i="3"/>
  <c r="H216" i="3"/>
  <c r="H217" i="3"/>
  <c r="F214" i="3"/>
  <c r="I218" i="2"/>
  <c r="J217" i="2"/>
  <c r="I215" i="2"/>
  <c r="H215" i="2"/>
  <c r="H214" i="2" s="1"/>
  <c r="H213" i="2" s="1"/>
  <c r="G352" i="1"/>
  <c r="I335" i="1"/>
  <c r="I356" i="1"/>
  <c r="H355" i="1"/>
  <c r="H352" i="1" s="1"/>
  <c r="H341" i="1" s="1"/>
  <c r="I336" i="1"/>
  <c r="I337" i="1"/>
  <c r="I76" i="1"/>
  <c r="H198" i="3" l="1"/>
  <c r="G197" i="3"/>
  <c r="H214" i="3"/>
  <c r="H218" i="2"/>
  <c r="J218" i="2" s="1"/>
  <c r="I214" i="2"/>
  <c r="J215" i="2"/>
  <c r="I355" i="1"/>
  <c r="I352" i="1"/>
  <c r="H399" i="3"/>
  <c r="G398" i="3"/>
  <c r="F398" i="3"/>
  <c r="G397" i="3"/>
  <c r="F397" i="3"/>
  <c r="I136" i="2"/>
  <c r="H136" i="2"/>
  <c r="H135" i="2" s="1"/>
  <c r="H134" i="2" s="1"/>
  <c r="I411" i="1"/>
  <c r="H410" i="1"/>
  <c r="G410" i="1"/>
  <c r="H409" i="1"/>
  <c r="G409" i="1"/>
  <c r="H197" i="3" l="1"/>
  <c r="H397" i="3"/>
  <c r="H398" i="3"/>
  <c r="I213" i="2"/>
  <c r="J213" i="2" s="1"/>
  <c r="J214" i="2"/>
  <c r="I410" i="1"/>
  <c r="J136" i="2"/>
  <c r="I135" i="2"/>
  <c r="I409" i="1"/>
  <c r="J135" i="2" l="1"/>
  <c r="I134" i="2"/>
  <c r="J134" i="2" s="1"/>
  <c r="O289" i="2" l="1"/>
  <c r="N289" i="2"/>
  <c r="K289" i="2"/>
  <c r="L289" i="2"/>
  <c r="N74" i="1"/>
  <c r="M74" i="1"/>
  <c r="K74" i="1"/>
  <c r="J74" i="1"/>
  <c r="O76" i="1"/>
  <c r="N257" i="3" s="1"/>
  <c r="L76" i="1"/>
  <c r="K257" i="3" s="1"/>
  <c r="G257" i="3"/>
  <c r="I257" i="3"/>
  <c r="J257" i="3"/>
  <c r="L257" i="3"/>
  <c r="M257" i="3"/>
  <c r="F257" i="3"/>
  <c r="G263" i="3"/>
  <c r="G262" i="3" s="1"/>
  <c r="F263" i="3"/>
  <c r="F262" i="3" s="1"/>
  <c r="F261" i="3" s="1"/>
  <c r="I274" i="2"/>
  <c r="H274" i="2"/>
  <c r="H273" i="2" s="1"/>
  <c r="H272" i="2" s="1"/>
  <c r="I289" i="2"/>
  <c r="H289" i="2"/>
  <c r="H74" i="1"/>
  <c r="G74" i="1"/>
  <c r="G81" i="1"/>
  <c r="G80" i="1" s="1"/>
  <c r="H81" i="1"/>
  <c r="I82" i="1"/>
  <c r="H260" i="3"/>
  <c r="G259" i="3"/>
  <c r="F259" i="3"/>
  <c r="F258" i="3" s="1"/>
  <c r="I79" i="1"/>
  <c r="H78" i="1"/>
  <c r="G78" i="1"/>
  <c r="G77" i="1" s="1"/>
  <c r="H259" i="3" l="1"/>
  <c r="P289" i="2"/>
  <c r="M289" i="2"/>
  <c r="J274" i="2"/>
  <c r="H257" i="3"/>
  <c r="I81" i="1"/>
  <c r="H263" i="3"/>
  <c r="H80" i="1"/>
  <c r="I80" i="1" s="1"/>
  <c r="H262" i="3"/>
  <c r="G261" i="3"/>
  <c r="I273" i="2"/>
  <c r="J289" i="2"/>
  <c r="G258" i="3"/>
  <c r="H258" i="3" s="1"/>
  <c r="I78" i="1"/>
  <c r="H77" i="1"/>
  <c r="I77" i="1" s="1"/>
  <c r="F154" i="3"/>
  <c r="H261" i="3" l="1"/>
  <c r="J273" i="2"/>
  <c r="I272" i="2"/>
  <c r="J272" i="2" s="1"/>
  <c r="G153" i="3"/>
  <c r="G152" i="3" s="1"/>
  <c r="F153" i="3"/>
  <c r="F152" i="3" s="1"/>
  <c r="I118" i="2"/>
  <c r="I117" i="2" s="1"/>
  <c r="I116" i="2" s="1"/>
  <c r="H118" i="2"/>
  <c r="H117" i="2" s="1"/>
  <c r="H116" i="2" s="1"/>
  <c r="G297" i="1"/>
  <c r="G296" i="1" s="1"/>
  <c r="H297" i="1"/>
  <c r="H296" i="1" s="1"/>
  <c r="I298" i="1"/>
  <c r="J118" i="2" l="1"/>
  <c r="J117" i="2"/>
  <c r="J116" i="2"/>
  <c r="H153" i="3"/>
  <c r="H152" i="3"/>
  <c r="H154" i="3"/>
  <c r="I296" i="1"/>
  <c r="I297" i="1"/>
  <c r="F249" i="3"/>
  <c r="F248" i="3" s="1"/>
  <c r="F247" i="3" s="1"/>
  <c r="G249" i="3"/>
  <c r="G248" i="3" s="1"/>
  <c r="G247" i="3" s="1"/>
  <c r="H277" i="2"/>
  <c r="H276" i="2" s="1"/>
  <c r="H275" i="2" s="1"/>
  <c r="I277" i="2"/>
  <c r="I276" i="2" s="1"/>
  <c r="I275" i="2" s="1"/>
  <c r="I71" i="1"/>
  <c r="H70" i="1"/>
  <c r="G70" i="1"/>
  <c r="G69" i="1" s="1"/>
  <c r="I70" i="1" l="1"/>
  <c r="H247" i="3"/>
  <c r="J275" i="2"/>
  <c r="J277" i="2"/>
  <c r="H248" i="3"/>
  <c r="J276" i="2"/>
  <c r="H249" i="3"/>
  <c r="H69" i="1"/>
  <c r="I69" i="1" s="1"/>
  <c r="F65" i="3"/>
  <c r="F64" i="3" s="1"/>
  <c r="G65" i="3"/>
  <c r="G64" i="3" s="1"/>
  <c r="I71" i="2"/>
  <c r="H71" i="2"/>
  <c r="I69" i="2"/>
  <c r="H69" i="2"/>
  <c r="I223" i="1"/>
  <c r="H222" i="1"/>
  <c r="G222" i="1"/>
  <c r="H64" i="3" l="1"/>
  <c r="H65" i="3"/>
  <c r="I222" i="1"/>
  <c r="F298" i="3"/>
  <c r="F297" i="3" s="1"/>
  <c r="G298" i="3"/>
  <c r="G297" i="3" s="1"/>
  <c r="H296" i="2"/>
  <c r="H295" i="2" s="1"/>
  <c r="I296" i="2"/>
  <c r="I104" i="1"/>
  <c r="H103" i="1"/>
  <c r="G103" i="1"/>
  <c r="H298" i="3" l="1"/>
  <c r="J296" i="2"/>
  <c r="I295" i="2"/>
  <c r="J295" i="2" s="1"/>
  <c r="H297" i="3"/>
  <c r="I103" i="1"/>
  <c r="G305" i="3"/>
  <c r="F305" i="3"/>
  <c r="F304" i="3" s="1"/>
  <c r="I311" i="2"/>
  <c r="I310" i="2" s="1"/>
  <c r="H311" i="2"/>
  <c r="H310" i="2" s="1"/>
  <c r="G91" i="3"/>
  <c r="G90" i="3" s="1"/>
  <c r="G89" i="3" s="1"/>
  <c r="F91" i="3"/>
  <c r="F90" i="3" s="1"/>
  <c r="F89" i="3" s="1"/>
  <c r="I115" i="2"/>
  <c r="H115" i="2"/>
  <c r="H114" i="2" s="1"/>
  <c r="H113" i="2" s="1"/>
  <c r="I245" i="1"/>
  <c r="I248" i="1"/>
  <c r="H247" i="1"/>
  <c r="H246" i="1" s="1"/>
  <c r="G247" i="1"/>
  <c r="G246" i="1" s="1"/>
  <c r="I111" i="1"/>
  <c r="H110" i="1"/>
  <c r="G110" i="1"/>
  <c r="G245" i="3"/>
  <c r="F245" i="3"/>
  <c r="I67" i="1"/>
  <c r="I66" i="1" s="1"/>
  <c r="G65" i="1"/>
  <c r="H65" i="1" l="1"/>
  <c r="I65" i="1" s="1"/>
  <c r="I110" i="1"/>
  <c r="I246" i="1"/>
  <c r="I247" i="1"/>
  <c r="J310" i="2"/>
  <c r="H89" i="3"/>
  <c r="H305" i="3"/>
  <c r="J311" i="2"/>
  <c r="G304" i="3"/>
  <c r="H304" i="3" s="1"/>
  <c r="H91" i="3"/>
  <c r="H90" i="3"/>
  <c r="J115" i="2"/>
  <c r="I114" i="2"/>
  <c r="I113" i="2" s="1"/>
  <c r="J113" i="2" s="1"/>
  <c r="J267" i="2"/>
  <c r="H245" i="3"/>
  <c r="F243" i="3"/>
  <c r="G243" i="3"/>
  <c r="H265" i="2"/>
  <c r="J114" i="2" l="1"/>
  <c r="I265" i="2"/>
  <c r="J265" i="2" s="1"/>
  <c r="H243" i="3"/>
  <c r="J143" i="3"/>
  <c r="L143" i="3"/>
  <c r="M143" i="3"/>
  <c r="N143" i="3"/>
  <c r="G143" i="3"/>
  <c r="G142" i="3" s="1"/>
  <c r="G141" i="3" s="1"/>
  <c r="I143" i="3"/>
  <c r="I142" i="3" s="1"/>
  <c r="I141" i="3" s="1"/>
  <c r="F143" i="3"/>
  <c r="F142" i="3" s="1"/>
  <c r="I84" i="2"/>
  <c r="H84" i="2"/>
  <c r="L284" i="1"/>
  <c r="K143" i="3" s="1"/>
  <c r="I284" i="1"/>
  <c r="H143" i="3" s="1"/>
  <c r="N283" i="1"/>
  <c r="N282" i="1" s="1"/>
  <c r="M283" i="1"/>
  <c r="M282" i="1" s="1"/>
  <c r="K283" i="1"/>
  <c r="J283" i="1"/>
  <c r="J282" i="1" s="1"/>
  <c r="H283" i="1"/>
  <c r="H282" i="1" s="1"/>
  <c r="G283" i="1"/>
  <c r="G282" i="1" s="1"/>
  <c r="J84" i="2" l="1"/>
  <c r="L283" i="1"/>
  <c r="H142" i="3"/>
  <c r="F141" i="3"/>
  <c r="H141" i="3" s="1"/>
  <c r="I282" i="1"/>
  <c r="K282" i="1"/>
  <c r="L282" i="1" s="1"/>
  <c r="I283" i="1"/>
  <c r="G189" i="3"/>
  <c r="G188" i="3" s="1"/>
  <c r="F189" i="3"/>
  <c r="F188" i="3" s="1"/>
  <c r="G322" i="3"/>
  <c r="G321" i="3" s="1"/>
  <c r="F322" i="3"/>
  <c r="F321" i="3" s="1"/>
  <c r="F320" i="3" s="1"/>
  <c r="I355" i="2"/>
  <c r="I354" i="2" s="1"/>
  <c r="H355" i="2"/>
  <c r="H354" i="2" s="1"/>
  <c r="H353" i="2" s="1"/>
  <c r="H358" i="2"/>
  <c r="H357" i="2" s="1"/>
  <c r="I358" i="2"/>
  <c r="I357" i="2" s="1"/>
  <c r="I356" i="2" s="1"/>
  <c r="I170" i="1"/>
  <c r="J355" i="2" s="1"/>
  <c r="J169" i="1"/>
  <c r="J168" i="1" s="1"/>
  <c r="H169" i="1"/>
  <c r="H168" i="1" s="1"/>
  <c r="G169" i="1"/>
  <c r="G168" i="1" s="1"/>
  <c r="J357" i="2" l="1"/>
  <c r="H356" i="2"/>
  <c r="J356" i="2" s="1"/>
  <c r="H189" i="3"/>
  <c r="H188" i="3"/>
  <c r="G320" i="3"/>
  <c r="H320" i="3" s="1"/>
  <c r="H321" i="3"/>
  <c r="H322" i="3"/>
  <c r="J354" i="2"/>
  <c r="I353" i="2"/>
  <c r="J353" i="2" s="1"/>
  <c r="I169" i="1"/>
  <c r="I168" i="1"/>
  <c r="O327" i="1" l="1"/>
  <c r="L327" i="1"/>
  <c r="I327" i="1"/>
  <c r="H326" i="1"/>
  <c r="J326" i="1"/>
  <c r="K326" i="1"/>
  <c r="M326" i="1"/>
  <c r="N326" i="1"/>
  <c r="G326" i="1"/>
  <c r="H83" i="2"/>
  <c r="H82" i="2" s="1"/>
  <c r="G175" i="3"/>
  <c r="G174" i="3" s="1"/>
  <c r="F175" i="3"/>
  <c r="F174" i="3" s="1"/>
  <c r="F173" i="3" s="1"/>
  <c r="K109" i="2"/>
  <c r="K108" i="2" s="1"/>
  <c r="K107" i="2" s="1"/>
  <c r="I109" i="2"/>
  <c r="I108" i="2" s="1"/>
  <c r="I107" i="2" s="1"/>
  <c r="H109" i="2"/>
  <c r="H108" i="2" s="1"/>
  <c r="H107" i="2" s="1"/>
  <c r="I313" i="1"/>
  <c r="J109" i="2" s="1"/>
  <c r="H312" i="1"/>
  <c r="G312" i="1"/>
  <c r="G311" i="1" s="1"/>
  <c r="G328" i="3"/>
  <c r="G327" i="3" s="1"/>
  <c r="G326" i="3" s="1"/>
  <c r="I328" i="3"/>
  <c r="I327" i="3" s="1"/>
  <c r="I326" i="3" s="1"/>
  <c r="J328" i="3"/>
  <c r="J327" i="3" s="1"/>
  <c r="L328" i="3"/>
  <c r="L327" i="3" s="1"/>
  <c r="L326" i="3" s="1"/>
  <c r="M328" i="3"/>
  <c r="F328" i="3"/>
  <c r="F327" i="3" s="1"/>
  <c r="F326" i="3" s="1"/>
  <c r="G325" i="3"/>
  <c r="G324" i="3" s="1"/>
  <c r="G323" i="3" s="1"/>
  <c r="I325" i="3"/>
  <c r="I324" i="3" s="1"/>
  <c r="I323" i="3" s="1"/>
  <c r="J325" i="3"/>
  <c r="J324" i="3" s="1"/>
  <c r="L325" i="3"/>
  <c r="L324" i="3" s="1"/>
  <c r="L323" i="3" s="1"/>
  <c r="M325" i="3"/>
  <c r="M324" i="3" s="1"/>
  <c r="F325" i="3"/>
  <c r="F324" i="3" s="1"/>
  <c r="F323" i="3" s="1"/>
  <c r="M327" i="3"/>
  <c r="M326" i="3" s="1"/>
  <c r="I361" i="2"/>
  <c r="I360" i="2" s="1"/>
  <c r="I359" i="2" s="1"/>
  <c r="K361" i="2"/>
  <c r="K360" i="2" s="1"/>
  <c r="K359" i="2" s="1"/>
  <c r="L361" i="2"/>
  <c r="L360" i="2" s="1"/>
  <c r="L359" i="2" s="1"/>
  <c r="N361" i="2"/>
  <c r="N360" i="2" s="1"/>
  <c r="N359" i="2" s="1"/>
  <c r="O361" i="2"/>
  <c r="O360" i="2" s="1"/>
  <c r="O359" i="2" s="1"/>
  <c r="H361" i="2"/>
  <c r="H360" i="2" s="1"/>
  <c r="K358" i="2"/>
  <c r="L358" i="2"/>
  <c r="L357" i="2" s="1"/>
  <c r="L356" i="2" s="1"/>
  <c r="N358" i="2"/>
  <c r="N357" i="2" s="1"/>
  <c r="N356" i="2" s="1"/>
  <c r="O358" i="2"/>
  <c r="O357" i="2" s="1"/>
  <c r="O356" i="2" s="1"/>
  <c r="K356" i="2"/>
  <c r="O176" i="1"/>
  <c r="N328" i="3" s="1"/>
  <c r="L176" i="1"/>
  <c r="K328" i="3" s="1"/>
  <c r="I176" i="1"/>
  <c r="J361" i="2" s="1"/>
  <c r="N175" i="1"/>
  <c r="N174" i="1" s="1"/>
  <c r="M175" i="1"/>
  <c r="M174" i="1" s="1"/>
  <c r="K175" i="1"/>
  <c r="K174" i="1" s="1"/>
  <c r="J175" i="1"/>
  <c r="J174" i="1" s="1"/>
  <c r="H175" i="1"/>
  <c r="H174" i="1" s="1"/>
  <c r="G175" i="1"/>
  <c r="G174" i="1" s="1"/>
  <c r="O173" i="1"/>
  <c r="P358" i="2" s="1"/>
  <c r="P357" i="2" s="1"/>
  <c r="P356" i="2" s="1"/>
  <c r="L173" i="1"/>
  <c r="M358" i="2" s="1"/>
  <c r="M357" i="2" s="1"/>
  <c r="M356" i="2" s="1"/>
  <c r="I173" i="1"/>
  <c r="J358" i="2" s="1"/>
  <c r="N172" i="1"/>
  <c r="N171" i="1" s="1"/>
  <c r="M172" i="1"/>
  <c r="M171" i="1" s="1"/>
  <c r="K172" i="1"/>
  <c r="J172" i="1"/>
  <c r="H172" i="1"/>
  <c r="H171" i="1" s="1"/>
  <c r="G172" i="1"/>
  <c r="G171" i="1" s="1"/>
  <c r="K171" i="1"/>
  <c r="G208" i="3"/>
  <c r="G206" i="3" s="1"/>
  <c r="I208" i="3"/>
  <c r="I206" i="3" s="1"/>
  <c r="I205" i="3" s="1"/>
  <c r="I204" i="3" s="1"/>
  <c r="J208" i="3"/>
  <c r="J206" i="3" s="1"/>
  <c r="L208" i="3"/>
  <c r="L206" i="3" s="1"/>
  <c r="L205" i="3" s="1"/>
  <c r="L204" i="3" s="1"/>
  <c r="M208" i="3"/>
  <c r="M206" i="3" s="1"/>
  <c r="F208" i="3"/>
  <c r="F206" i="3" s="1"/>
  <c r="F205" i="3" s="1"/>
  <c r="F204" i="3" s="1"/>
  <c r="N207" i="3"/>
  <c r="K207" i="3"/>
  <c r="H207" i="3"/>
  <c r="G213" i="3"/>
  <c r="G211" i="3" s="1"/>
  <c r="I213" i="3"/>
  <c r="I211" i="3" s="1"/>
  <c r="J213" i="3"/>
  <c r="J211" i="3" s="1"/>
  <c r="J210" i="3" s="1"/>
  <c r="J209" i="3" s="1"/>
  <c r="L213" i="3"/>
  <c r="L211" i="3" s="1"/>
  <c r="M213" i="3"/>
  <c r="M211" i="3" s="1"/>
  <c r="F213" i="3"/>
  <c r="F211" i="3" s="1"/>
  <c r="M183" i="3"/>
  <c r="M184" i="3"/>
  <c r="M185" i="3"/>
  <c r="M186" i="3"/>
  <c r="L184" i="3"/>
  <c r="L185" i="3"/>
  <c r="L186" i="3"/>
  <c r="L183" i="3"/>
  <c r="J183" i="3"/>
  <c r="J184" i="3"/>
  <c r="J185" i="3"/>
  <c r="J186" i="3"/>
  <c r="I184" i="3"/>
  <c r="I185" i="3"/>
  <c r="I186" i="3"/>
  <c r="I183" i="3"/>
  <c r="G183" i="3"/>
  <c r="G184" i="3"/>
  <c r="G185" i="3"/>
  <c r="G186" i="3"/>
  <c r="F184" i="3"/>
  <c r="F185" i="3"/>
  <c r="F186" i="3"/>
  <c r="F183" i="3"/>
  <c r="N182" i="3"/>
  <c r="K182" i="3"/>
  <c r="H182" i="3"/>
  <c r="K200" i="2"/>
  <c r="L200" i="2"/>
  <c r="N200" i="2"/>
  <c r="O200" i="2"/>
  <c r="K199" i="2"/>
  <c r="L199" i="2"/>
  <c r="N199" i="2"/>
  <c r="O199" i="2"/>
  <c r="K198" i="2"/>
  <c r="L198" i="2"/>
  <c r="N198" i="2"/>
  <c r="O198" i="2"/>
  <c r="K197" i="2"/>
  <c r="L197" i="2"/>
  <c r="N197" i="2"/>
  <c r="O197" i="2"/>
  <c r="I201" i="2"/>
  <c r="H201" i="2"/>
  <c r="I197" i="2"/>
  <c r="I198" i="2"/>
  <c r="I199" i="2"/>
  <c r="I200" i="2"/>
  <c r="H198" i="2"/>
  <c r="H199" i="2"/>
  <c r="H200" i="2"/>
  <c r="H197" i="2"/>
  <c r="P196" i="2"/>
  <c r="M196" i="2"/>
  <c r="J196" i="2"/>
  <c r="O346" i="1"/>
  <c r="N208" i="3" s="1"/>
  <c r="L346" i="1"/>
  <c r="K208" i="3" s="1"/>
  <c r="I346" i="1"/>
  <c r="H208" i="3" s="1"/>
  <c r="O345" i="1"/>
  <c r="L345" i="1"/>
  <c r="I345" i="1"/>
  <c r="N344" i="1"/>
  <c r="N343" i="1" s="1"/>
  <c r="M344" i="1"/>
  <c r="M343" i="1" s="1"/>
  <c r="M342" i="1" s="1"/>
  <c r="N201" i="2" s="1"/>
  <c r="K344" i="1"/>
  <c r="K343" i="1" s="1"/>
  <c r="K342" i="1" s="1"/>
  <c r="J344" i="1"/>
  <c r="J343" i="1" s="1"/>
  <c r="J342" i="1" s="1"/>
  <c r="K201" i="2" s="1"/>
  <c r="H344" i="1"/>
  <c r="G344" i="1"/>
  <c r="G343" i="1" s="1"/>
  <c r="G342" i="1" s="1"/>
  <c r="P91" i="2"/>
  <c r="P207" i="2"/>
  <c r="M91" i="2"/>
  <c r="M207" i="2"/>
  <c r="J91" i="2"/>
  <c r="J207" i="2"/>
  <c r="H103" i="3"/>
  <c r="H192" i="3"/>
  <c r="K103" i="3"/>
  <c r="K192" i="3"/>
  <c r="K253" i="3"/>
  <c r="N103" i="3"/>
  <c r="N192" i="3"/>
  <c r="N253" i="3"/>
  <c r="M17" i="3"/>
  <c r="M21" i="3"/>
  <c r="M23" i="3"/>
  <c r="M25" i="3"/>
  <c r="M29" i="3"/>
  <c r="M32" i="3"/>
  <c r="M34" i="3"/>
  <c r="M33" i="3" s="1"/>
  <c r="M36" i="3"/>
  <c r="M40" i="3"/>
  <c r="M44" i="3"/>
  <c r="M46" i="3"/>
  <c r="M45" i="3" s="1"/>
  <c r="M48" i="3"/>
  <c r="M51" i="3"/>
  <c r="M54" i="3"/>
  <c r="M53" i="3" s="1"/>
  <c r="M56" i="3"/>
  <c r="M55" i="3" s="1"/>
  <c r="M58" i="3"/>
  <c r="M57" i="3" s="1"/>
  <c r="M61" i="3"/>
  <c r="M67" i="3"/>
  <c r="M71" i="3"/>
  <c r="M75" i="3"/>
  <c r="M77" i="3"/>
  <c r="M79" i="3"/>
  <c r="M82" i="3"/>
  <c r="M81" i="3" s="1"/>
  <c r="M85" i="3"/>
  <c r="M88" i="3"/>
  <c r="M87" i="3" s="1"/>
  <c r="M94" i="3"/>
  <c r="M97" i="3"/>
  <c r="M96" i="3" s="1"/>
  <c r="M102" i="3"/>
  <c r="M108" i="3"/>
  <c r="M110" i="3"/>
  <c r="M112" i="3"/>
  <c r="M116" i="3"/>
  <c r="M121" i="3"/>
  <c r="M122" i="3"/>
  <c r="M126" i="3"/>
  <c r="M129" i="3"/>
  <c r="M128" i="3" s="1"/>
  <c r="M127" i="3" s="1"/>
  <c r="M133" i="3"/>
  <c r="M137" i="3"/>
  <c r="M139" i="3"/>
  <c r="M146" i="3"/>
  <c r="M145" i="3" s="1"/>
  <c r="M149" i="3"/>
  <c r="M148" i="3" s="1"/>
  <c r="M151" i="3"/>
  <c r="M150" i="3" s="1"/>
  <c r="M157" i="3"/>
  <c r="M160" i="3"/>
  <c r="M165" i="3"/>
  <c r="M164" i="3" s="1"/>
  <c r="M163" i="3" s="1"/>
  <c r="M168" i="3"/>
  <c r="M167" i="3" s="1"/>
  <c r="M178" i="3"/>
  <c r="M177" i="3" s="1"/>
  <c r="M193" i="3"/>
  <c r="M194" i="3"/>
  <c r="M195" i="3"/>
  <c r="M196" i="3"/>
  <c r="M223" i="3"/>
  <c r="M226" i="3"/>
  <c r="M225" i="3" s="1"/>
  <c r="M224" i="3" s="1"/>
  <c r="M229" i="3"/>
  <c r="M233" i="3"/>
  <c r="M234" i="3"/>
  <c r="M237" i="3"/>
  <c r="M238" i="3"/>
  <c r="M241" i="3"/>
  <c r="M242" i="3"/>
  <c r="M252" i="3"/>
  <c r="M251" i="3" s="1"/>
  <c r="M256" i="3"/>
  <c r="M255" i="3" s="1"/>
  <c r="M266" i="3"/>
  <c r="M269" i="3"/>
  <c r="M273" i="3"/>
  <c r="M272" i="3" s="1"/>
  <c r="M275" i="3"/>
  <c r="M277" i="3"/>
  <c r="M280" i="3"/>
  <c r="M281" i="3"/>
  <c r="M284" i="3"/>
  <c r="M285" i="3"/>
  <c r="M289" i="3"/>
  <c r="M291" i="3"/>
  <c r="M290" i="3" s="1"/>
  <c r="M294" i="3"/>
  <c r="M293" i="3" s="1"/>
  <c r="M296" i="3"/>
  <c r="M295" i="3" s="1"/>
  <c r="M300" i="3"/>
  <c r="M303" i="3"/>
  <c r="M310" i="3"/>
  <c r="M313" i="3"/>
  <c r="M316" i="3"/>
  <c r="M314" i="3" s="1"/>
  <c r="M319" i="3"/>
  <c r="M332" i="3"/>
  <c r="M335" i="3"/>
  <c r="M334" i="3" s="1"/>
  <c r="M339" i="3"/>
  <c r="M338" i="3" s="1"/>
  <c r="M341" i="3"/>
  <c r="M340" i="3" s="1"/>
  <c r="M343" i="3"/>
  <c r="M346" i="3"/>
  <c r="M345" i="3" s="1"/>
  <c r="M349" i="3"/>
  <c r="M348" i="3" s="1"/>
  <c r="M351" i="3"/>
  <c r="M354" i="3"/>
  <c r="M353" i="3" s="1"/>
  <c r="M359" i="3"/>
  <c r="M358" i="3" s="1"/>
  <c r="M357" i="3" s="1"/>
  <c r="M356" i="3" s="1"/>
  <c r="M363" i="3"/>
  <c r="M366" i="3"/>
  <c r="M365" i="3" s="1"/>
  <c r="M370" i="3"/>
  <c r="M373" i="3"/>
  <c r="M372" i="3" s="1"/>
  <c r="M377" i="3"/>
  <c r="M378" i="3"/>
  <c r="M381" i="3"/>
  <c r="M380" i="3" s="1"/>
  <c r="M385" i="3"/>
  <c r="M384" i="3" s="1"/>
  <c r="M387" i="3"/>
  <c r="M386" i="3" s="1"/>
  <c r="M391" i="3"/>
  <c r="M393" i="3"/>
  <c r="M392" i="3" s="1"/>
  <c r="M396" i="3"/>
  <c r="M395" i="3" s="1"/>
  <c r="M394" i="3" s="1"/>
  <c r="M404" i="3"/>
  <c r="M406" i="3"/>
  <c r="M405" i="3" s="1"/>
  <c r="M409" i="3"/>
  <c r="M408" i="3" s="1"/>
  <c r="M407" i="3" s="1"/>
  <c r="M414" i="3"/>
  <c r="M418" i="3"/>
  <c r="J17" i="3"/>
  <c r="J16" i="3" s="1"/>
  <c r="J15" i="3" s="1"/>
  <c r="J14" i="3" s="1"/>
  <c r="J21" i="3"/>
  <c r="J20" i="3" s="1"/>
  <c r="J23" i="3"/>
  <c r="J22" i="3" s="1"/>
  <c r="J25" i="3"/>
  <c r="J24" i="3" s="1"/>
  <c r="J29" i="3"/>
  <c r="J28" i="3" s="1"/>
  <c r="J27" i="3" s="1"/>
  <c r="J32" i="3"/>
  <c r="J31" i="3" s="1"/>
  <c r="J34" i="3"/>
  <c r="J33" i="3" s="1"/>
  <c r="J36" i="3"/>
  <c r="J35" i="3" s="1"/>
  <c r="J40" i="3"/>
  <c r="J39" i="3" s="1"/>
  <c r="J38" i="3" s="1"/>
  <c r="J37" i="3" s="1"/>
  <c r="J44" i="3"/>
  <c r="J43" i="3" s="1"/>
  <c r="J46" i="3"/>
  <c r="J45" i="3" s="1"/>
  <c r="J48" i="3"/>
  <c r="J47" i="3" s="1"/>
  <c r="J51" i="3"/>
  <c r="J50" i="3" s="1"/>
  <c r="J49" i="3" s="1"/>
  <c r="J54" i="3"/>
  <c r="J53" i="3" s="1"/>
  <c r="J56" i="3"/>
  <c r="J55" i="3" s="1"/>
  <c r="J58" i="3"/>
  <c r="J57" i="3" s="1"/>
  <c r="J61" i="3"/>
  <c r="J60" i="3" s="1"/>
  <c r="J59" i="3" s="1"/>
  <c r="J67" i="3"/>
  <c r="J66" i="3" s="1"/>
  <c r="J63" i="3" s="1"/>
  <c r="J62" i="3" s="1"/>
  <c r="J71" i="3"/>
  <c r="J70" i="3" s="1"/>
  <c r="J69" i="3" s="1"/>
  <c r="J68" i="3" s="1"/>
  <c r="J75" i="3"/>
  <c r="J74" i="3" s="1"/>
  <c r="J77" i="3"/>
  <c r="J76" i="3" s="1"/>
  <c r="J79" i="3"/>
  <c r="J78" i="3" s="1"/>
  <c r="J82" i="3"/>
  <c r="J81" i="3" s="1"/>
  <c r="J80" i="3" s="1"/>
  <c r="J85" i="3"/>
  <c r="J84" i="3" s="1"/>
  <c r="J83" i="3" s="1"/>
  <c r="J88" i="3"/>
  <c r="J87" i="3" s="1"/>
  <c r="J86" i="3" s="1"/>
  <c r="J94" i="3"/>
  <c r="J93" i="3" s="1"/>
  <c r="J92" i="3" s="1"/>
  <c r="J97" i="3"/>
  <c r="J96" i="3" s="1"/>
  <c r="J95" i="3" s="1"/>
  <c r="J102" i="3"/>
  <c r="J101" i="3" s="1"/>
  <c r="J100" i="3" s="1"/>
  <c r="J99" i="3" s="1"/>
  <c r="J98" i="3" s="1"/>
  <c r="J108" i="3"/>
  <c r="J107" i="3" s="1"/>
  <c r="J110" i="3"/>
  <c r="J109" i="3" s="1"/>
  <c r="J112" i="3"/>
  <c r="J111" i="3" s="1"/>
  <c r="J116" i="3"/>
  <c r="J115" i="3" s="1"/>
  <c r="J114" i="3" s="1"/>
  <c r="J113" i="3" s="1"/>
  <c r="J121" i="3"/>
  <c r="J122" i="3"/>
  <c r="J126" i="3"/>
  <c r="J125" i="3" s="1"/>
  <c r="J124" i="3" s="1"/>
  <c r="J129" i="3"/>
  <c r="J128" i="3" s="1"/>
  <c r="J127" i="3" s="1"/>
  <c r="J133" i="3"/>
  <c r="J132" i="3" s="1"/>
  <c r="J131" i="3" s="1"/>
  <c r="J130" i="3" s="1"/>
  <c r="J137" i="3"/>
  <c r="J136" i="3" s="1"/>
  <c r="J139" i="3"/>
  <c r="J138" i="3" s="1"/>
  <c r="J146" i="3"/>
  <c r="J145" i="3" s="1"/>
  <c r="J144" i="3" s="1"/>
  <c r="J149" i="3"/>
  <c r="J148" i="3" s="1"/>
  <c r="J151" i="3"/>
  <c r="J150" i="3" s="1"/>
  <c r="J157" i="3"/>
  <c r="J156" i="3" s="1"/>
  <c r="J155" i="3" s="1"/>
  <c r="J160" i="3"/>
  <c r="J159" i="3" s="1"/>
  <c r="J158" i="3" s="1"/>
  <c r="J165" i="3"/>
  <c r="J164" i="3" s="1"/>
  <c r="J163" i="3" s="1"/>
  <c r="J168" i="3"/>
  <c r="J167" i="3" s="1"/>
  <c r="J166" i="3" s="1"/>
  <c r="J178" i="3"/>
  <c r="J177" i="3" s="1"/>
  <c r="J176" i="3" s="1"/>
  <c r="J193" i="3"/>
  <c r="J194" i="3"/>
  <c r="J195" i="3"/>
  <c r="J196" i="3"/>
  <c r="J223" i="3"/>
  <c r="J222" i="3" s="1"/>
  <c r="J221" i="3" s="1"/>
  <c r="J226" i="3"/>
  <c r="J225" i="3" s="1"/>
  <c r="J224" i="3" s="1"/>
  <c r="J229" i="3"/>
  <c r="J228" i="3" s="1"/>
  <c r="J227" i="3" s="1"/>
  <c r="J233" i="3"/>
  <c r="J234" i="3"/>
  <c r="J237" i="3"/>
  <c r="J238" i="3"/>
  <c r="J241" i="3"/>
  <c r="J242" i="3"/>
  <c r="J252" i="3"/>
  <c r="J251" i="3" s="1"/>
  <c r="J256" i="3"/>
  <c r="J266" i="3"/>
  <c r="J265" i="3" s="1"/>
  <c r="J264" i="3" s="1"/>
  <c r="J269" i="3"/>
  <c r="J268" i="3" s="1"/>
  <c r="J267" i="3" s="1"/>
  <c r="J273" i="3"/>
  <c r="J272" i="3" s="1"/>
  <c r="J275" i="3"/>
  <c r="J274" i="3" s="1"/>
  <c r="J277" i="3"/>
  <c r="J276" i="3" s="1"/>
  <c r="J280" i="3"/>
  <c r="J281" i="3"/>
  <c r="J284" i="3"/>
  <c r="J285" i="3"/>
  <c r="J289" i="3"/>
  <c r="J288" i="3" s="1"/>
  <c r="J291" i="3"/>
  <c r="J290" i="3" s="1"/>
  <c r="J294" i="3"/>
  <c r="J293" i="3" s="1"/>
  <c r="J296" i="3"/>
  <c r="J295" i="3" s="1"/>
  <c r="J300" i="3"/>
  <c r="J303" i="3"/>
  <c r="J302" i="3" s="1"/>
  <c r="J301" i="3" s="1"/>
  <c r="J310" i="3"/>
  <c r="J309" i="3" s="1"/>
  <c r="J308" i="3" s="1"/>
  <c r="J313" i="3"/>
  <c r="J312" i="3" s="1"/>
  <c r="J311" i="3" s="1"/>
  <c r="J316" i="3"/>
  <c r="J314" i="3" s="1"/>
  <c r="J319" i="3"/>
  <c r="J318" i="3" s="1"/>
  <c r="J317" i="3" s="1"/>
  <c r="J332" i="3"/>
  <c r="J331" i="3" s="1"/>
  <c r="J330" i="3" s="1"/>
  <c r="J335" i="3"/>
  <c r="J334" i="3" s="1"/>
  <c r="J333" i="3" s="1"/>
  <c r="J339" i="3"/>
  <c r="J338" i="3" s="1"/>
  <c r="J341" i="3"/>
  <c r="J340" i="3" s="1"/>
  <c r="J343" i="3"/>
  <c r="J342" i="3" s="1"/>
  <c r="J346" i="3"/>
  <c r="J345" i="3" s="1"/>
  <c r="J344" i="3" s="1"/>
  <c r="J349" i="3"/>
  <c r="J348" i="3" s="1"/>
  <c r="J351" i="3"/>
  <c r="J350" i="3" s="1"/>
  <c r="J354" i="3"/>
  <c r="J353" i="3" s="1"/>
  <c r="J352" i="3" s="1"/>
  <c r="J359" i="3"/>
  <c r="J358" i="3" s="1"/>
  <c r="J357" i="3" s="1"/>
  <c r="J356" i="3" s="1"/>
  <c r="J363" i="3"/>
  <c r="J362" i="3" s="1"/>
  <c r="J361" i="3" s="1"/>
  <c r="J366" i="3"/>
  <c r="J365" i="3" s="1"/>
  <c r="J364" i="3" s="1"/>
  <c r="J370" i="3"/>
  <c r="J369" i="3" s="1"/>
  <c r="J368" i="3" s="1"/>
  <c r="J373" i="3"/>
  <c r="J372" i="3" s="1"/>
  <c r="J371" i="3" s="1"/>
  <c r="J377" i="3"/>
  <c r="J378" i="3"/>
  <c r="J381" i="3"/>
  <c r="J380" i="3" s="1"/>
  <c r="J379" i="3" s="1"/>
  <c r="J385" i="3"/>
  <c r="J384" i="3" s="1"/>
  <c r="J387" i="3"/>
  <c r="J386" i="3" s="1"/>
  <c r="J391" i="3"/>
  <c r="J390" i="3" s="1"/>
  <c r="J393" i="3"/>
  <c r="J392" i="3" s="1"/>
  <c r="J396" i="3"/>
  <c r="J395" i="3" s="1"/>
  <c r="J394" i="3" s="1"/>
  <c r="J404" i="3"/>
  <c r="J403" i="3" s="1"/>
  <c r="J406" i="3"/>
  <c r="J405" i="3" s="1"/>
  <c r="J409" i="3"/>
  <c r="J408" i="3" s="1"/>
  <c r="J407" i="3" s="1"/>
  <c r="J414" i="3"/>
  <c r="J413" i="3" s="1"/>
  <c r="J412" i="3" s="1"/>
  <c r="J411" i="3" s="1"/>
  <c r="J418" i="3"/>
  <c r="J417" i="3" s="1"/>
  <c r="J416" i="3" s="1"/>
  <c r="J415" i="3" s="1"/>
  <c r="G377" i="3"/>
  <c r="I377" i="3"/>
  <c r="L377" i="3"/>
  <c r="F377" i="3"/>
  <c r="G17" i="3"/>
  <c r="G21" i="3"/>
  <c r="G23" i="3"/>
  <c r="G25" i="3"/>
  <c r="G29" i="3"/>
  <c r="G32" i="3"/>
  <c r="G31" i="3" s="1"/>
  <c r="G34" i="3"/>
  <c r="G33" i="3" s="1"/>
  <c r="G36" i="3"/>
  <c r="G35" i="3" s="1"/>
  <c r="G40" i="3"/>
  <c r="G39" i="3" s="1"/>
  <c r="G44" i="3"/>
  <c r="G43" i="3" s="1"/>
  <c r="G46" i="3"/>
  <c r="G45" i="3" s="1"/>
  <c r="G48" i="3"/>
  <c r="G47" i="3" s="1"/>
  <c r="G51" i="3"/>
  <c r="G54" i="3"/>
  <c r="G56" i="3"/>
  <c r="G55" i="3" s="1"/>
  <c r="G58" i="3"/>
  <c r="G61" i="3"/>
  <c r="G67" i="3"/>
  <c r="G71" i="3"/>
  <c r="G75" i="3"/>
  <c r="G77" i="3"/>
  <c r="G79" i="3"/>
  <c r="G82" i="3"/>
  <c r="G85" i="3"/>
  <c r="G88" i="3"/>
  <c r="G87" i="3" s="1"/>
  <c r="G94" i="3"/>
  <c r="G97" i="3"/>
  <c r="G96" i="3" s="1"/>
  <c r="G102" i="3"/>
  <c r="G108" i="3"/>
  <c r="G107" i="3" s="1"/>
  <c r="G110" i="3"/>
  <c r="G109" i="3" s="1"/>
  <c r="G112" i="3"/>
  <c r="G111" i="3" s="1"/>
  <c r="G116" i="3"/>
  <c r="G121" i="3"/>
  <c r="G122" i="3"/>
  <c r="G126" i="3"/>
  <c r="G129" i="3"/>
  <c r="G133" i="3"/>
  <c r="G137" i="3"/>
  <c r="G139" i="3"/>
  <c r="G146" i="3"/>
  <c r="G145" i="3" s="1"/>
  <c r="G149" i="3"/>
  <c r="G151" i="3"/>
  <c r="G150" i="3" s="1"/>
  <c r="G157" i="3"/>
  <c r="G160" i="3"/>
  <c r="G165" i="3"/>
  <c r="G168" i="3"/>
  <c r="G178" i="3"/>
  <c r="G193" i="3"/>
  <c r="G194" i="3"/>
  <c r="G195" i="3"/>
  <c r="G196" i="3"/>
  <c r="G223" i="3"/>
  <c r="G222" i="3" s="1"/>
  <c r="G226" i="3"/>
  <c r="G225" i="3" s="1"/>
  <c r="G229" i="3"/>
  <c r="G233" i="3"/>
  <c r="G234" i="3"/>
  <c r="G237" i="3"/>
  <c r="G238" i="3"/>
  <c r="G241" i="3"/>
  <c r="G242" i="3"/>
  <c r="G253" i="3"/>
  <c r="G256" i="3"/>
  <c r="G255" i="3" s="1"/>
  <c r="G266" i="3"/>
  <c r="G269" i="3"/>
  <c r="G268" i="3" s="1"/>
  <c r="G273" i="3"/>
  <c r="G275" i="3"/>
  <c r="G277" i="3"/>
  <c r="G276" i="3" s="1"/>
  <c r="G280" i="3"/>
  <c r="G281" i="3"/>
  <c r="G284" i="3"/>
  <c r="G285" i="3"/>
  <c r="G289" i="3"/>
  <c r="G288" i="3" s="1"/>
  <c r="G291" i="3"/>
  <c r="G294" i="3"/>
  <c r="G296" i="3"/>
  <c r="G300" i="3"/>
  <c r="G303" i="3"/>
  <c r="G310" i="3"/>
  <c r="G309" i="3" s="1"/>
  <c r="G313" i="3"/>
  <c r="G312" i="3" s="1"/>
  <c r="G316" i="3"/>
  <c r="G319" i="3"/>
  <c r="G332" i="3"/>
  <c r="G331" i="3" s="1"/>
  <c r="G330" i="3" s="1"/>
  <c r="G335" i="3"/>
  <c r="G339" i="3"/>
  <c r="G338" i="3" s="1"/>
  <c r="G341" i="3"/>
  <c r="G340" i="3" s="1"/>
  <c r="G343" i="3"/>
  <c r="G342" i="3" s="1"/>
  <c r="G346" i="3"/>
  <c r="G349" i="3"/>
  <c r="G351" i="3"/>
  <c r="G354" i="3"/>
  <c r="G353" i="3" s="1"/>
  <c r="G359" i="3"/>
  <c r="G363" i="3"/>
  <c r="G366" i="3"/>
  <c r="G365" i="3" s="1"/>
  <c r="G370" i="3"/>
  <c r="G373" i="3"/>
  <c r="G378" i="3"/>
  <c r="G381" i="3"/>
  <c r="G385" i="3"/>
  <c r="G384" i="3" s="1"/>
  <c r="G387" i="3"/>
  <c r="G391" i="3"/>
  <c r="G390" i="3" s="1"/>
  <c r="G393" i="3"/>
  <c r="G396" i="3"/>
  <c r="G404" i="3"/>
  <c r="G403" i="3" s="1"/>
  <c r="G406" i="3"/>
  <c r="G405" i="3" s="1"/>
  <c r="G409" i="3"/>
  <c r="G414" i="3"/>
  <c r="G418" i="3"/>
  <c r="G417" i="3" s="1"/>
  <c r="O27" i="2"/>
  <c r="O29" i="2"/>
  <c r="O28" i="2" s="1"/>
  <c r="O31" i="2"/>
  <c r="O34" i="2"/>
  <c r="O40" i="2"/>
  <c r="O43" i="2"/>
  <c r="O51" i="2"/>
  <c r="O50" i="2" s="1"/>
  <c r="O54" i="2"/>
  <c r="O56" i="2"/>
  <c r="O64" i="2"/>
  <c r="O71" i="2"/>
  <c r="O74" i="2"/>
  <c r="O77" i="2"/>
  <c r="O76" i="2" s="1"/>
  <c r="O79" i="2"/>
  <c r="O78" i="2" s="1"/>
  <c r="O81" i="2"/>
  <c r="O80" i="2" s="1"/>
  <c r="O87" i="2"/>
  <c r="O90" i="2"/>
  <c r="O89" i="2" s="1"/>
  <c r="O93" i="2"/>
  <c r="O96" i="2"/>
  <c r="O98" i="2"/>
  <c r="O100" i="2"/>
  <c r="O103" i="2"/>
  <c r="O102" i="2" s="1"/>
  <c r="O106" i="2"/>
  <c r="O112" i="2"/>
  <c r="O111" i="2" s="1"/>
  <c r="O121" i="2"/>
  <c r="O123" i="2"/>
  <c r="O125" i="2"/>
  <c r="O128" i="2"/>
  <c r="O127" i="2" s="1"/>
  <c r="O130" i="2"/>
  <c r="O133" i="2"/>
  <c r="O139" i="2"/>
  <c r="O138" i="2" s="1"/>
  <c r="O142" i="2"/>
  <c r="O145" i="2"/>
  <c r="O144" i="2" s="1"/>
  <c r="O149" i="2"/>
  <c r="O151" i="2"/>
  <c r="O150" i="2" s="1"/>
  <c r="O154" i="2"/>
  <c r="O157" i="2"/>
  <c r="O158" i="2"/>
  <c r="O161" i="2"/>
  <c r="O164" i="2"/>
  <c r="O166" i="2"/>
  <c r="O169" i="2"/>
  <c r="O171" i="2"/>
  <c r="O170" i="2" s="1"/>
  <c r="O174" i="2"/>
  <c r="O177" i="2"/>
  <c r="O176" i="2" s="1"/>
  <c r="O180" i="2"/>
  <c r="O183" i="2"/>
  <c r="O182" i="2" s="1"/>
  <c r="O186" i="2"/>
  <c r="O189" i="2"/>
  <c r="O188" i="2" s="1"/>
  <c r="O208" i="2"/>
  <c r="O209" i="2"/>
  <c r="O210" i="2"/>
  <c r="O211" i="2"/>
  <c r="O212" i="2"/>
  <c r="O235" i="2"/>
  <c r="O242" i="2"/>
  <c r="O241" i="2" s="1"/>
  <c r="O244" i="2"/>
  <c r="O247" i="2"/>
  <c r="O250" i="2"/>
  <c r="O249" i="2" s="1"/>
  <c r="O253" i="2"/>
  <c r="O256" i="2"/>
  <c r="O257" i="2"/>
  <c r="O260" i="2"/>
  <c r="O263" i="2"/>
  <c r="O264" i="2"/>
  <c r="O280" i="2"/>
  <c r="O281" i="2"/>
  <c r="O284" i="2"/>
  <c r="O285" i="2"/>
  <c r="O288" i="2"/>
  <c r="O287" i="2" s="1"/>
  <c r="O292" i="2"/>
  <c r="O291" i="2" s="1"/>
  <c r="O294" i="2"/>
  <c r="O293" i="2" s="1"/>
  <c r="O298" i="2"/>
  <c r="O301" i="2"/>
  <c r="O302" i="2"/>
  <c r="O305" i="2"/>
  <c r="O306" i="2"/>
  <c r="O309" i="2"/>
  <c r="O319" i="2"/>
  <c r="O322" i="2"/>
  <c r="O328" i="2"/>
  <c r="O327" i="2" s="1"/>
  <c r="O331" i="2"/>
  <c r="O334" i="2"/>
  <c r="O333" i="2" s="1"/>
  <c r="O337" i="2"/>
  <c r="O339" i="2"/>
  <c r="O341" i="2"/>
  <c r="O344" i="2"/>
  <c r="O343" i="2" s="1"/>
  <c r="O347" i="2"/>
  <c r="O350" i="2"/>
  <c r="O352" i="2"/>
  <c r="O367" i="2"/>
  <c r="O369" i="2"/>
  <c r="O376" i="2"/>
  <c r="O375" i="2" s="1"/>
  <c r="O383" i="2"/>
  <c r="O390" i="2"/>
  <c r="O397" i="2"/>
  <c r="O404" i="2"/>
  <c r="O403" i="2" s="1"/>
  <c r="O409" i="2"/>
  <c r="O412" i="2"/>
  <c r="O411" i="2" s="1"/>
  <c r="O414" i="2"/>
  <c r="O416" i="2"/>
  <c r="O415" i="2" s="1"/>
  <c r="O420" i="2"/>
  <c r="O419" i="2" s="1"/>
  <c r="O423" i="2"/>
  <c r="O425" i="2"/>
  <c r="O427" i="2"/>
  <c r="O430" i="2"/>
  <c r="O429" i="2" s="1"/>
  <c r="L27" i="2"/>
  <c r="L29" i="2"/>
  <c r="L31" i="2"/>
  <c r="L34" i="2"/>
  <c r="L33" i="2" s="1"/>
  <c r="L40" i="2"/>
  <c r="L43" i="2"/>
  <c r="L51" i="2"/>
  <c r="L54" i="2"/>
  <c r="L56" i="2"/>
  <c r="L64" i="2"/>
  <c r="L71" i="2"/>
  <c r="L70" i="2" s="1"/>
  <c r="L74" i="2"/>
  <c r="L77" i="2"/>
  <c r="L76" i="2" s="1"/>
  <c r="L79" i="2"/>
  <c r="L78" i="2" s="1"/>
  <c r="L81" i="2"/>
  <c r="L80" i="2" s="1"/>
  <c r="L87" i="2"/>
  <c r="L90" i="2"/>
  <c r="L89" i="2" s="1"/>
  <c r="L93" i="2"/>
  <c r="L96" i="2"/>
  <c r="L98" i="2"/>
  <c r="L100" i="2"/>
  <c r="L103" i="2"/>
  <c r="L102" i="2" s="1"/>
  <c r="L106" i="2"/>
  <c r="L112" i="2"/>
  <c r="L111" i="2" s="1"/>
  <c r="L121" i="2"/>
  <c r="L123" i="2"/>
  <c r="L125" i="2"/>
  <c r="L128" i="2"/>
  <c r="L127" i="2" s="1"/>
  <c r="L130" i="2"/>
  <c r="L133" i="2"/>
  <c r="L139" i="2"/>
  <c r="L138" i="2" s="1"/>
  <c r="L142" i="2"/>
  <c r="L141" i="2" s="1"/>
  <c r="L145" i="2"/>
  <c r="L149" i="2"/>
  <c r="L148" i="2" s="1"/>
  <c r="L151" i="2"/>
  <c r="L150" i="2" s="1"/>
  <c r="L154" i="2"/>
  <c r="L157" i="2"/>
  <c r="L158" i="2"/>
  <c r="L161" i="2"/>
  <c r="L164" i="2"/>
  <c r="L166" i="2"/>
  <c r="L169" i="2"/>
  <c r="L171" i="2"/>
  <c r="L174" i="2"/>
  <c r="L173" i="2" s="1"/>
  <c r="L177" i="2"/>
  <c r="L180" i="2"/>
  <c r="L183" i="2"/>
  <c r="L186" i="2"/>
  <c r="L185" i="2" s="1"/>
  <c r="L189" i="2"/>
  <c r="L188" i="2" s="1"/>
  <c r="L208" i="2"/>
  <c r="L209" i="2"/>
  <c r="L210" i="2"/>
  <c r="L211" i="2"/>
  <c r="L212" i="2"/>
  <c r="L235" i="2"/>
  <c r="L234" i="2" s="1"/>
  <c r="L233" i="2" s="1"/>
  <c r="L242" i="2"/>
  <c r="L241" i="2" s="1"/>
  <c r="L244" i="2"/>
  <c r="L243" i="2" s="1"/>
  <c r="L247" i="2"/>
  <c r="L246" i="2" s="1"/>
  <c r="L250" i="2"/>
  <c r="L253" i="2"/>
  <c r="L256" i="2"/>
  <c r="L257" i="2"/>
  <c r="L260" i="2"/>
  <c r="L263" i="2"/>
  <c r="L264" i="2"/>
  <c r="L280" i="2"/>
  <c r="L281" i="2"/>
  <c r="L284" i="2"/>
  <c r="L285" i="2"/>
  <c r="L288" i="2"/>
  <c r="L287" i="2" s="1"/>
  <c r="L292" i="2"/>
  <c r="L291" i="2" s="1"/>
  <c r="L294" i="2"/>
  <c r="L298" i="2"/>
  <c r="L301" i="2"/>
  <c r="L302" i="2"/>
  <c r="L305" i="2"/>
  <c r="L306" i="2"/>
  <c r="L309" i="2"/>
  <c r="L319" i="2"/>
  <c r="L318" i="2" s="1"/>
  <c r="L322" i="2"/>
  <c r="L321" i="2" s="1"/>
  <c r="L328" i="2"/>
  <c r="L331" i="2"/>
  <c r="L334" i="2"/>
  <c r="L337" i="2"/>
  <c r="L339" i="2"/>
  <c r="L341" i="2"/>
  <c r="L340" i="2" s="1"/>
  <c r="L344" i="2"/>
  <c r="L343" i="2" s="1"/>
  <c r="L342" i="2" s="1"/>
  <c r="L347" i="2"/>
  <c r="L350" i="2"/>
  <c r="L349" i="2" s="1"/>
  <c r="L352" i="2"/>
  <c r="L367" i="2"/>
  <c r="L366" i="2" s="1"/>
  <c r="L369" i="2"/>
  <c r="L368" i="2" s="1"/>
  <c r="L376" i="2"/>
  <c r="L383" i="2"/>
  <c r="L382" i="2" s="1"/>
  <c r="L390" i="2"/>
  <c r="L397" i="2"/>
  <c r="L396" i="2" s="1"/>
  <c r="L404" i="2"/>
  <c r="L409" i="2"/>
  <c r="L412" i="2"/>
  <c r="L414" i="2"/>
  <c r="L416" i="2"/>
  <c r="L420" i="2"/>
  <c r="L423" i="2"/>
  <c r="L422" i="2" s="1"/>
  <c r="L425" i="2"/>
  <c r="L427" i="2"/>
  <c r="L426" i="2" s="1"/>
  <c r="L430" i="2"/>
  <c r="I27" i="2"/>
  <c r="I26" i="2" s="1"/>
  <c r="I29" i="2"/>
  <c r="I31" i="2"/>
  <c r="I30" i="2" s="1"/>
  <c r="I34" i="2"/>
  <c r="I40" i="2"/>
  <c r="I43" i="2"/>
  <c r="I42" i="2" s="1"/>
  <c r="I51" i="2"/>
  <c r="I54" i="2"/>
  <c r="I56" i="2"/>
  <c r="I64" i="2"/>
  <c r="I70" i="2"/>
  <c r="I74" i="2"/>
  <c r="I77" i="2"/>
  <c r="I76" i="2" s="1"/>
  <c r="I79" i="2"/>
  <c r="I78" i="2" s="1"/>
  <c r="I81" i="2"/>
  <c r="I87" i="2"/>
  <c r="I90" i="2"/>
  <c r="I93" i="2"/>
  <c r="I92" i="2" s="1"/>
  <c r="I96" i="2"/>
  <c r="I98" i="2"/>
  <c r="I100" i="2"/>
  <c r="I103" i="2"/>
  <c r="I106" i="2"/>
  <c r="I112" i="2"/>
  <c r="I111" i="2" s="1"/>
  <c r="I121" i="2"/>
  <c r="I123" i="2"/>
  <c r="I125" i="2"/>
  <c r="I128" i="2"/>
  <c r="I127" i="2" s="1"/>
  <c r="I130" i="2"/>
  <c r="I133" i="2"/>
  <c r="I139" i="2"/>
  <c r="I138" i="2" s="1"/>
  <c r="I142" i="2"/>
  <c r="I145" i="2"/>
  <c r="I149" i="2"/>
  <c r="I148" i="2" s="1"/>
  <c r="I151" i="2"/>
  <c r="I150" i="2" s="1"/>
  <c r="I154" i="2"/>
  <c r="I157" i="2"/>
  <c r="I158" i="2"/>
  <c r="I161" i="2"/>
  <c r="I164" i="2"/>
  <c r="I166" i="2"/>
  <c r="I169" i="2"/>
  <c r="I171" i="2"/>
  <c r="I170" i="2" s="1"/>
  <c r="I174" i="2"/>
  <c r="I177" i="2"/>
  <c r="I180" i="2"/>
  <c r="I183" i="2"/>
  <c r="I186" i="2"/>
  <c r="I189" i="2"/>
  <c r="I208" i="2"/>
  <c r="I209" i="2"/>
  <c r="I210" i="2"/>
  <c r="I211" i="2"/>
  <c r="I212" i="2"/>
  <c r="I227" i="2"/>
  <c r="I235" i="2"/>
  <c r="I242" i="2"/>
  <c r="I241" i="2" s="1"/>
  <c r="I244" i="2"/>
  <c r="I243" i="2" s="1"/>
  <c r="I247" i="2"/>
  <c r="I250" i="2"/>
  <c r="I249" i="2" s="1"/>
  <c r="I253" i="2"/>
  <c r="I256" i="2"/>
  <c r="I257" i="2"/>
  <c r="I260" i="2"/>
  <c r="I259" i="2" s="1"/>
  <c r="I263" i="2"/>
  <c r="I264" i="2"/>
  <c r="I280" i="2"/>
  <c r="I281" i="2"/>
  <c r="I284" i="2"/>
  <c r="I285" i="2"/>
  <c r="I288" i="2"/>
  <c r="I287" i="2" s="1"/>
  <c r="I292" i="2"/>
  <c r="I294" i="2"/>
  <c r="I298" i="2"/>
  <c r="I301" i="2"/>
  <c r="I302" i="2"/>
  <c r="I305" i="2"/>
  <c r="I306" i="2"/>
  <c r="I309" i="2"/>
  <c r="I319" i="2"/>
  <c r="I322" i="2"/>
  <c r="I321" i="2" s="1"/>
  <c r="I328" i="2"/>
  <c r="I331" i="2"/>
  <c r="I334" i="2"/>
  <c r="I337" i="2"/>
  <c r="I339" i="2"/>
  <c r="I341" i="2"/>
  <c r="I344" i="2"/>
  <c r="I347" i="2"/>
  <c r="I350" i="2"/>
  <c r="I352" i="2"/>
  <c r="I367" i="2"/>
  <c r="I369" i="2"/>
  <c r="I376" i="2"/>
  <c r="I383" i="2"/>
  <c r="I390" i="2"/>
  <c r="I389" i="2" s="1"/>
  <c r="I397" i="2"/>
  <c r="I404" i="2"/>
  <c r="I409" i="2"/>
  <c r="I412" i="2"/>
  <c r="I411" i="2" s="1"/>
  <c r="I414" i="2"/>
  <c r="I413" i="2" s="1"/>
  <c r="I416" i="2"/>
  <c r="I415" i="2" s="1"/>
  <c r="I420" i="2"/>
  <c r="I419" i="2" s="1"/>
  <c r="I423" i="2"/>
  <c r="I425" i="2"/>
  <c r="I427" i="2"/>
  <c r="I430" i="2"/>
  <c r="L326" i="1" l="1"/>
  <c r="O326" i="1"/>
  <c r="I326" i="1"/>
  <c r="J255" i="3"/>
  <c r="J254" i="3" s="1"/>
  <c r="J250" i="3" s="1"/>
  <c r="H211" i="3"/>
  <c r="L342" i="1"/>
  <c r="L201" i="2"/>
  <c r="M201" i="2" s="1"/>
  <c r="H175" i="3"/>
  <c r="I83" i="2"/>
  <c r="H174" i="3"/>
  <c r="G173" i="3"/>
  <c r="J107" i="2"/>
  <c r="J108" i="2"/>
  <c r="I312" i="1"/>
  <c r="H311" i="1"/>
  <c r="L172" i="1"/>
  <c r="O174" i="1"/>
  <c r="M361" i="2"/>
  <c r="M360" i="2" s="1"/>
  <c r="M359" i="2" s="1"/>
  <c r="N326" i="3"/>
  <c r="K327" i="3"/>
  <c r="N324" i="3"/>
  <c r="M323" i="3"/>
  <c r="N323" i="3" s="1"/>
  <c r="I171" i="1"/>
  <c r="P361" i="2"/>
  <c r="P360" i="2" s="1"/>
  <c r="P359" i="2" s="1"/>
  <c r="J326" i="3"/>
  <c r="K326" i="3" s="1"/>
  <c r="H325" i="3"/>
  <c r="K325" i="3"/>
  <c r="H328" i="3"/>
  <c r="O175" i="1"/>
  <c r="N325" i="3"/>
  <c r="N327" i="3"/>
  <c r="H327" i="3"/>
  <c r="H326" i="3"/>
  <c r="J323" i="3"/>
  <c r="K323" i="3" s="1"/>
  <c r="K324" i="3"/>
  <c r="H323" i="3"/>
  <c r="H324" i="3"/>
  <c r="N183" i="3"/>
  <c r="H359" i="2"/>
  <c r="J359" i="2" s="1"/>
  <c r="J360" i="2"/>
  <c r="I174" i="1"/>
  <c r="L174" i="1"/>
  <c r="L175" i="1"/>
  <c r="I175" i="1"/>
  <c r="O172" i="1"/>
  <c r="O171" i="1"/>
  <c r="J171" i="1"/>
  <c r="L171" i="1" s="1"/>
  <c r="I172" i="1"/>
  <c r="N206" i="3"/>
  <c r="M205" i="3"/>
  <c r="M204" i="3" s="1"/>
  <c r="N204" i="3" s="1"/>
  <c r="J205" i="3"/>
  <c r="K205" i="3" s="1"/>
  <c r="K206" i="3"/>
  <c r="H206" i="3"/>
  <c r="G205" i="3"/>
  <c r="G204" i="3" s="1"/>
  <c r="H186" i="3"/>
  <c r="H185" i="3"/>
  <c r="K185" i="3"/>
  <c r="N186" i="3"/>
  <c r="K183" i="3"/>
  <c r="N184" i="3"/>
  <c r="K186" i="3"/>
  <c r="H184" i="3"/>
  <c r="K184" i="3"/>
  <c r="N185" i="3"/>
  <c r="H183" i="3"/>
  <c r="J181" i="3"/>
  <c r="J180" i="3" s="1"/>
  <c r="J179" i="3" s="1"/>
  <c r="M181" i="3"/>
  <c r="M180" i="3" s="1"/>
  <c r="M179" i="3" s="1"/>
  <c r="I181" i="3"/>
  <c r="I180" i="3" s="1"/>
  <c r="I179" i="3" s="1"/>
  <c r="L181" i="3"/>
  <c r="L180" i="3" s="1"/>
  <c r="L179" i="3" s="1"/>
  <c r="G181" i="3"/>
  <c r="G180" i="3" s="1"/>
  <c r="G179" i="3" s="1"/>
  <c r="F181" i="3"/>
  <c r="N377" i="3"/>
  <c r="K377" i="3"/>
  <c r="J410" i="3"/>
  <c r="N195" i="2"/>
  <c r="N194" i="2" s="1"/>
  <c r="N193" i="2" s="1"/>
  <c r="K195" i="2"/>
  <c r="K194" i="2" s="1"/>
  <c r="K193" i="2" s="1"/>
  <c r="I344" i="1"/>
  <c r="J201" i="2"/>
  <c r="H195" i="2"/>
  <c r="H194" i="2" s="1"/>
  <c r="H193" i="2" s="1"/>
  <c r="I195" i="2"/>
  <c r="L262" i="2"/>
  <c r="L261" i="2" s="1"/>
  <c r="N342" i="1"/>
  <c r="O343" i="1"/>
  <c r="H343" i="1"/>
  <c r="L343" i="1"/>
  <c r="O344" i="1"/>
  <c r="L344" i="1"/>
  <c r="L147" i="2"/>
  <c r="J240" i="3"/>
  <c r="J239" i="3" s="1"/>
  <c r="J135" i="3"/>
  <c r="J134" i="3" s="1"/>
  <c r="H377" i="3"/>
  <c r="J236" i="3"/>
  <c r="J235" i="3" s="1"/>
  <c r="J120" i="3"/>
  <c r="J119" i="3" s="1"/>
  <c r="J118" i="3" s="1"/>
  <c r="J337" i="3"/>
  <c r="J283" i="3"/>
  <c r="J282" i="3" s="1"/>
  <c r="J402" i="3"/>
  <c r="J401" i="3" s="1"/>
  <c r="J400" i="3" s="1"/>
  <c r="J191" i="3"/>
  <c r="J190" i="3" s="1"/>
  <c r="J187" i="3" s="1"/>
  <c r="M315" i="3"/>
  <c r="J292" i="3"/>
  <c r="I410" i="2"/>
  <c r="I147" i="2"/>
  <c r="L184" i="2"/>
  <c r="O402" i="2"/>
  <c r="O400" i="2" s="1"/>
  <c r="O248" i="2"/>
  <c r="G337" i="3"/>
  <c r="L286" i="2"/>
  <c r="L240" i="2"/>
  <c r="L110" i="2"/>
  <c r="O418" i="2"/>
  <c r="G402" i="3"/>
  <c r="M344" i="3"/>
  <c r="I137" i="2"/>
  <c r="M352" i="3"/>
  <c r="M166" i="3"/>
  <c r="M162" i="3" s="1"/>
  <c r="I248" i="2"/>
  <c r="L67" i="2"/>
  <c r="O137" i="2"/>
  <c r="O75" i="2"/>
  <c r="G254" i="3"/>
  <c r="G38" i="3"/>
  <c r="M364" i="3"/>
  <c r="G86" i="3"/>
  <c r="M292" i="3"/>
  <c r="M147" i="3"/>
  <c r="I346" i="2"/>
  <c r="I320" i="2"/>
  <c r="I258" i="2"/>
  <c r="I206" i="2"/>
  <c r="I424" i="2"/>
  <c r="I403" i="2"/>
  <c r="I366" i="2"/>
  <c r="I262" i="2"/>
  <c r="I255" i="2"/>
  <c r="I122" i="2"/>
  <c r="I97" i="2"/>
  <c r="I53" i="2"/>
  <c r="I41" i="2"/>
  <c r="L365" i="2"/>
  <c r="L336" i="2"/>
  <c r="I351" i="2"/>
  <c r="I327" i="2"/>
  <c r="I308" i="2"/>
  <c r="I307" i="2" s="1"/>
  <c r="I246" i="2"/>
  <c r="I173" i="2"/>
  <c r="I160" i="2"/>
  <c r="I120" i="2"/>
  <c r="L429" i="2"/>
  <c r="L415" i="2"/>
  <c r="L408" i="2"/>
  <c r="L389" i="2"/>
  <c r="L346" i="2"/>
  <c r="L320" i="2"/>
  <c r="L300" i="2"/>
  <c r="L293" i="2"/>
  <c r="L245" i="2"/>
  <c r="L168" i="2"/>
  <c r="L156" i="2"/>
  <c r="I429" i="2"/>
  <c r="I408" i="2"/>
  <c r="I375" i="2"/>
  <c r="I349" i="2"/>
  <c r="I340" i="2"/>
  <c r="I333" i="2"/>
  <c r="I300" i="2"/>
  <c r="I293" i="2"/>
  <c r="I279" i="2"/>
  <c r="I252" i="2"/>
  <c r="I234" i="2"/>
  <c r="I188" i="2"/>
  <c r="I179" i="2"/>
  <c r="I165" i="2"/>
  <c r="I156" i="2"/>
  <c r="I144" i="2"/>
  <c r="I132" i="2"/>
  <c r="I102" i="2"/>
  <c r="I89" i="2"/>
  <c r="I73" i="2"/>
  <c r="I50" i="2"/>
  <c r="I33" i="2"/>
  <c r="I28" i="2"/>
  <c r="I25" i="2" s="1"/>
  <c r="L413" i="2"/>
  <c r="L403" i="2"/>
  <c r="L351" i="2"/>
  <c r="L348" i="2" s="1"/>
  <c r="L333" i="2"/>
  <c r="L327" i="2"/>
  <c r="L279" i="2"/>
  <c r="L259" i="2"/>
  <c r="L249" i="2"/>
  <c r="L182" i="2"/>
  <c r="L165" i="2"/>
  <c r="L144" i="2"/>
  <c r="L129" i="2"/>
  <c r="L126" i="2" s="1"/>
  <c r="L122" i="2"/>
  <c r="L105" i="2"/>
  <c r="L97" i="2"/>
  <c r="L92" i="2"/>
  <c r="L88" i="2" s="1"/>
  <c r="L53" i="2"/>
  <c r="L26" i="2"/>
  <c r="O424" i="2"/>
  <c r="O382" i="2"/>
  <c r="O366" i="2"/>
  <c r="O336" i="2"/>
  <c r="O318" i="2"/>
  <c r="O262" i="2"/>
  <c r="O255" i="2"/>
  <c r="O165" i="2"/>
  <c r="O156" i="2"/>
  <c r="O120" i="2"/>
  <c r="O63" i="2"/>
  <c r="O39" i="2"/>
  <c r="G408" i="3"/>
  <c r="G376" i="3"/>
  <c r="G345" i="3"/>
  <c r="G314" i="3"/>
  <c r="G290" i="3"/>
  <c r="G287" i="3" s="1"/>
  <c r="G283" i="3"/>
  <c r="G236" i="3"/>
  <c r="G228" i="3"/>
  <c r="G167" i="3"/>
  <c r="G132" i="3"/>
  <c r="G78" i="3"/>
  <c r="G66" i="3"/>
  <c r="G63" i="3" s="1"/>
  <c r="G50" i="3"/>
  <c r="G24" i="3"/>
  <c r="J329" i="3"/>
  <c r="J232" i="3"/>
  <c r="J231" i="3" s="1"/>
  <c r="J42" i="3"/>
  <c r="J19" i="3"/>
  <c r="J18" i="3" s="1"/>
  <c r="M403" i="3"/>
  <c r="M390" i="3"/>
  <c r="M331" i="3"/>
  <c r="M312" i="3"/>
  <c r="M274" i="3"/>
  <c r="M236" i="3"/>
  <c r="M228" i="3"/>
  <c r="M210" i="3"/>
  <c r="M156" i="3"/>
  <c r="M132" i="3"/>
  <c r="M111" i="3"/>
  <c r="M101" i="3"/>
  <c r="M80" i="3"/>
  <c r="M70" i="3"/>
  <c r="M52" i="3"/>
  <c r="M35" i="3"/>
  <c r="M28" i="3"/>
  <c r="M16" i="3"/>
  <c r="I338" i="2"/>
  <c r="I226" i="2"/>
  <c r="I185" i="2"/>
  <c r="I163" i="2"/>
  <c r="I141" i="2"/>
  <c r="I124" i="2"/>
  <c r="I110" i="2"/>
  <c r="I99" i="2"/>
  <c r="I86" i="2"/>
  <c r="I55" i="2"/>
  <c r="L411" i="2"/>
  <c r="L381" i="2"/>
  <c r="L379" i="2" s="1"/>
  <c r="L338" i="2"/>
  <c r="L317" i="2"/>
  <c r="L304" i="2"/>
  <c r="L187" i="2"/>
  <c r="L179" i="2"/>
  <c r="L172" i="2"/>
  <c r="L163" i="2"/>
  <c r="L153" i="2"/>
  <c r="L137" i="2"/>
  <c r="L120" i="2"/>
  <c r="L75" i="2"/>
  <c r="L63" i="2"/>
  <c r="L50" i="2"/>
  <c r="L32" i="2"/>
  <c r="O422" i="2"/>
  <c r="O396" i="2"/>
  <c r="O351" i="2"/>
  <c r="O342" i="2"/>
  <c r="O326" i="2"/>
  <c r="O308" i="2"/>
  <c r="O246" i="2"/>
  <c r="O187" i="2"/>
  <c r="O181" i="2"/>
  <c r="O175" i="2"/>
  <c r="O163" i="2"/>
  <c r="O143" i="2"/>
  <c r="O132" i="2"/>
  <c r="O101" i="2"/>
  <c r="O73" i="2"/>
  <c r="O49" i="2"/>
  <c r="O33" i="2"/>
  <c r="G416" i="3"/>
  <c r="G395" i="3"/>
  <c r="G372" i="3"/>
  <c r="G364" i="3"/>
  <c r="G352" i="3"/>
  <c r="G308" i="3"/>
  <c r="G274" i="3"/>
  <c r="G267" i="3"/>
  <c r="G252" i="3"/>
  <c r="G221" i="3"/>
  <c r="G164" i="3"/>
  <c r="G144" i="3"/>
  <c r="G128" i="3"/>
  <c r="G120" i="3"/>
  <c r="G95" i="3"/>
  <c r="G84" i="3"/>
  <c r="G76" i="3"/>
  <c r="G60" i="3"/>
  <c r="G22" i="3"/>
  <c r="J376" i="3"/>
  <c r="J375" i="3" s="1"/>
  <c r="J374" i="3" s="1"/>
  <c r="J367" i="3" s="1"/>
  <c r="J279" i="3"/>
  <c r="J278" i="3" s="1"/>
  <c r="J106" i="3"/>
  <c r="J105" i="3" s="1"/>
  <c r="J104" i="3" s="1"/>
  <c r="M417" i="3"/>
  <c r="M379" i="3"/>
  <c r="M371" i="3"/>
  <c r="M362" i="3"/>
  <c r="M350" i="3"/>
  <c r="M347" i="3" s="1"/>
  <c r="M342" i="3"/>
  <c r="M337" i="3" s="1"/>
  <c r="M318" i="3"/>
  <c r="M309" i="3"/>
  <c r="M86" i="3"/>
  <c r="M78" i="3"/>
  <c r="M66" i="3"/>
  <c r="M50" i="3"/>
  <c r="M43" i="3"/>
  <c r="M24" i="3"/>
  <c r="I426" i="2"/>
  <c r="I368" i="2"/>
  <c r="I382" i="2"/>
  <c r="I336" i="2"/>
  <c r="I291" i="2"/>
  <c r="I129" i="2"/>
  <c r="L375" i="2"/>
  <c r="L232" i="2"/>
  <c r="L206" i="2"/>
  <c r="L170" i="2"/>
  <c r="L160" i="2"/>
  <c r="L132" i="2"/>
  <c r="L101" i="2"/>
  <c r="L73" i="2"/>
  <c r="L42" i="2"/>
  <c r="L30" i="2"/>
  <c r="O428" i="2"/>
  <c r="O408" i="2"/>
  <c r="O374" i="2"/>
  <c r="O373" i="2" s="1"/>
  <c r="O349" i="2"/>
  <c r="O340" i="2"/>
  <c r="O332" i="2"/>
  <c r="O300" i="2"/>
  <c r="O279" i="2"/>
  <c r="O252" i="2"/>
  <c r="O234" i="2"/>
  <c r="O206" i="2"/>
  <c r="O185" i="2"/>
  <c r="O179" i="2"/>
  <c r="O173" i="2"/>
  <c r="O153" i="2"/>
  <c r="O141" i="2"/>
  <c r="O124" i="2"/>
  <c r="O110" i="2"/>
  <c r="O99" i="2"/>
  <c r="O86" i="2"/>
  <c r="O55" i="2"/>
  <c r="G362" i="3"/>
  <c r="G350" i="3"/>
  <c r="G295" i="3"/>
  <c r="G279" i="3"/>
  <c r="G265" i="3"/>
  <c r="G232" i="3"/>
  <c r="G210" i="3"/>
  <c r="G209" i="3" s="1"/>
  <c r="G191" i="3"/>
  <c r="G159" i="3"/>
  <c r="G138" i="3"/>
  <c r="G93" i="3"/>
  <c r="G74" i="3"/>
  <c r="G42" i="3"/>
  <c r="G30" i="3"/>
  <c r="G20" i="3"/>
  <c r="M376" i="3"/>
  <c r="M369" i="3"/>
  <c r="M302" i="3"/>
  <c r="M288" i="3"/>
  <c r="M268" i="3"/>
  <c r="M240" i="3"/>
  <c r="M232" i="3"/>
  <c r="M176" i="3"/>
  <c r="M138" i="3"/>
  <c r="M109" i="3"/>
  <c r="M95" i="3"/>
  <c r="M84" i="3"/>
  <c r="M76" i="3"/>
  <c r="M60" i="3"/>
  <c r="M47" i="3"/>
  <c r="M22" i="3"/>
  <c r="I418" i="2"/>
  <c r="I388" i="2"/>
  <c r="I386" i="2" s="1"/>
  <c r="I330" i="2"/>
  <c r="I304" i="2"/>
  <c r="I283" i="2"/>
  <c r="I318" i="2"/>
  <c r="I176" i="2"/>
  <c r="I153" i="2"/>
  <c r="I105" i="2"/>
  <c r="L419" i="2"/>
  <c r="L395" i="2"/>
  <c r="L394" i="2" s="1"/>
  <c r="L283" i="2"/>
  <c r="L255" i="2"/>
  <c r="I422" i="2"/>
  <c r="I396" i="2"/>
  <c r="I343" i="2"/>
  <c r="I182" i="2"/>
  <c r="I168" i="2"/>
  <c r="I80" i="2"/>
  <c r="I63" i="2"/>
  <c r="I39" i="2"/>
  <c r="L424" i="2"/>
  <c r="L330" i="2"/>
  <c r="L308" i="2"/>
  <c r="L252" i="2"/>
  <c r="L176" i="2"/>
  <c r="L140" i="2"/>
  <c r="L124" i="2"/>
  <c r="L99" i="2"/>
  <c r="L86" i="2"/>
  <c r="L55" i="2"/>
  <c r="L39" i="2"/>
  <c r="L28" i="2"/>
  <c r="O426" i="2"/>
  <c r="O413" i="2"/>
  <c r="O389" i="2"/>
  <c r="O368" i="2"/>
  <c r="O346" i="2"/>
  <c r="O338" i="2"/>
  <c r="O330" i="2"/>
  <c r="O321" i="2"/>
  <c r="O304" i="2"/>
  <c r="O283" i="2"/>
  <c r="O259" i="2"/>
  <c r="O243" i="2"/>
  <c r="O240" i="2" s="1"/>
  <c r="O168" i="2"/>
  <c r="O167" i="2" s="1"/>
  <c r="O160" i="2"/>
  <c r="O148" i="2"/>
  <c r="O129" i="2"/>
  <c r="O122" i="2"/>
  <c r="O105" i="2"/>
  <c r="O97" i="2"/>
  <c r="O92" i="2"/>
  <c r="O70" i="2"/>
  <c r="O53" i="2"/>
  <c r="O42" i="2"/>
  <c r="O30" i="2"/>
  <c r="O26" i="2"/>
  <c r="G413" i="3"/>
  <c r="G392" i="3"/>
  <c r="G386" i="3"/>
  <c r="G380" i="3"/>
  <c r="G369" i="3"/>
  <c r="G358" i="3"/>
  <c r="G348" i="3"/>
  <c r="G334" i="3"/>
  <c r="G318" i="3"/>
  <c r="G311" i="3"/>
  <c r="G302" i="3"/>
  <c r="G301" i="3" s="1"/>
  <c r="G293" i="3"/>
  <c r="G272" i="3"/>
  <c r="G240" i="3"/>
  <c r="G224" i="3"/>
  <c r="G177" i="3"/>
  <c r="G156" i="3"/>
  <c r="G148" i="3"/>
  <c r="G136" i="3"/>
  <c r="G125" i="3"/>
  <c r="G115" i="3"/>
  <c r="G101" i="3"/>
  <c r="G81" i="3"/>
  <c r="G70" i="3"/>
  <c r="G57" i="3"/>
  <c r="G53" i="3"/>
  <c r="G28" i="3"/>
  <c r="G16" i="3"/>
  <c r="J271" i="3"/>
  <c r="M413" i="3"/>
  <c r="M383" i="3"/>
  <c r="M333" i="3"/>
  <c r="M283" i="3"/>
  <c r="M276" i="3"/>
  <c r="M265" i="3"/>
  <c r="M222" i="3"/>
  <c r="M191" i="3"/>
  <c r="M159" i="3"/>
  <c r="M136" i="3"/>
  <c r="M125" i="3"/>
  <c r="M115" i="3"/>
  <c r="M107" i="3"/>
  <c r="M39" i="3"/>
  <c r="M31" i="3"/>
  <c r="J73" i="3"/>
  <c r="J72" i="3" s="1"/>
  <c r="M279" i="3"/>
  <c r="M144" i="3"/>
  <c r="M120" i="3"/>
  <c r="M93" i="3"/>
  <c r="M74" i="3"/>
  <c r="M20" i="3"/>
  <c r="J383" i="3"/>
  <c r="J347" i="3"/>
  <c r="J287" i="3"/>
  <c r="J389" i="3"/>
  <c r="J388" i="3" s="1"/>
  <c r="J360" i="3"/>
  <c r="J123" i="3"/>
  <c r="J162" i="3"/>
  <c r="J315" i="3"/>
  <c r="J30" i="3"/>
  <c r="J26" i="3" s="1"/>
  <c r="J147" i="3"/>
  <c r="J140" i="3" s="1"/>
  <c r="J52" i="3"/>
  <c r="G315" i="3"/>
  <c r="G106" i="3"/>
  <c r="I240" i="2"/>
  <c r="H173" i="3" l="1"/>
  <c r="L195" i="2"/>
  <c r="L194" i="2" s="1"/>
  <c r="L193" i="2" s="1"/>
  <c r="M193" i="2" s="1"/>
  <c r="O342" i="1"/>
  <c r="O201" i="2"/>
  <c r="I311" i="1"/>
  <c r="I82" i="2"/>
  <c r="J83" i="2"/>
  <c r="O372" i="2"/>
  <c r="O371" i="2" s="1"/>
  <c r="J307" i="3"/>
  <c r="J204" i="3"/>
  <c r="K204" i="3" s="1"/>
  <c r="N180" i="3"/>
  <c r="J336" i="3"/>
  <c r="N205" i="3"/>
  <c r="H205" i="3"/>
  <c r="H204" i="3"/>
  <c r="H181" i="3"/>
  <c r="J169" i="3"/>
  <c r="J161" i="3" s="1"/>
  <c r="N181" i="3"/>
  <c r="K179" i="3"/>
  <c r="K180" i="3"/>
  <c r="F180" i="3"/>
  <c r="F179" i="3" s="1"/>
  <c r="H179" i="3" s="1"/>
  <c r="K181" i="3"/>
  <c r="N179" i="3"/>
  <c r="J270" i="3"/>
  <c r="G19" i="3"/>
  <c r="G18" i="3" s="1"/>
  <c r="M19" i="3"/>
  <c r="M18" i="3" s="1"/>
  <c r="G271" i="3"/>
  <c r="J41" i="3"/>
  <c r="J13" i="3" s="1"/>
  <c r="M271" i="3"/>
  <c r="I194" i="2"/>
  <c r="J195" i="2"/>
  <c r="O401" i="2"/>
  <c r="L380" i="2"/>
  <c r="O119" i="2"/>
  <c r="O348" i="2"/>
  <c r="L167" i="2"/>
  <c r="O421" i="2"/>
  <c r="O417" i="2" s="1"/>
  <c r="I119" i="2"/>
  <c r="I343" i="1"/>
  <c r="H342" i="1"/>
  <c r="I342" i="1" s="1"/>
  <c r="O365" i="2"/>
  <c r="O364" i="2" s="1"/>
  <c r="L119" i="2"/>
  <c r="G135" i="3"/>
  <c r="G134" i="3" s="1"/>
  <c r="L410" i="2"/>
  <c r="J230" i="3"/>
  <c r="I387" i="2"/>
  <c r="J382" i="3"/>
  <c r="J355" i="3" s="1"/>
  <c r="O399" i="2"/>
  <c r="G147" i="3"/>
  <c r="O258" i="2"/>
  <c r="M221" i="3"/>
  <c r="M412" i="3"/>
  <c r="G69" i="3"/>
  <c r="G100" i="3"/>
  <c r="G176" i="3"/>
  <c r="G239" i="3"/>
  <c r="G333" i="3"/>
  <c r="G357" i="3"/>
  <c r="G389" i="3"/>
  <c r="O126" i="2"/>
  <c r="O388" i="2"/>
  <c r="L25" i="2"/>
  <c r="I317" i="2"/>
  <c r="G92" i="3"/>
  <c r="O251" i="2"/>
  <c r="L72" i="2"/>
  <c r="M42" i="3"/>
  <c r="M38" i="3"/>
  <c r="I167" i="2"/>
  <c r="L282" i="2"/>
  <c r="L393" i="2"/>
  <c r="M158" i="3"/>
  <c r="G114" i="3"/>
  <c r="O88" i="2"/>
  <c r="I385" i="2"/>
  <c r="M336" i="3"/>
  <c r="M92" i="3"/>
  <c r="M124" i="3"/>
  <c r="M282" i="3"/>
  <c r="G124" i="3"/>
  <c r="G347" i="3"/>
  <c r="G379" i="3"/>
  <c r="O25" i="2"/>
  <c r="O147" i="2"/>
  <c r="O303" i="2"/>
  <c r="L38" i="2"/>
  <c r="L329" i="2"/>
  <c r="I75" i="2"/>
  <c r="I181" i="2"/>
  <c r="I175" i="2"/>
  <c r="I329" i="2"/>
  <c r="M267" i="3"/>
  <c r="M375" i="3"/>
  <c r="G158" i="3"/>
  <c r="G231" i="3"/>
  <c r="L41" i="2"/>
  <c r="G105" i="3"/>
  <c r="M114" i="3"/>
  <c r="G412" i="3"/>
  <c r="O104" i="2"/>
  <c r="O410" i="2"/>
  <c r="L175" i="2"/>
  <c r="I342" i="2"/>
  <c r="I421" i="2"/>
  <c r="J117" i="3"/>
  <c r="M73" i="3"/>
  <c r="M135" i="3"/>
  <c r="M190" i="3"/>
  <c r="M264" i="3"/>
  <c r="G15" i="3"/>
  <c r="G155" i="3"/>
  <c r="G383" i="3"/>
  <c r="O67" i="2"/>
  <c r="O282" i="2"/>
  <c r="O320" i="2"/>
  <c r="L251" i="2"/>
  <c r="I38" i="2"/>
  <c r="L254" i="2"/>
  <c r="L418" i="2"/>
  <c r="I104" i="2"/>
  <c r="I282" i="2"/>
  <c r="M231" i="3"/>
  <c r="M287" i="3"/>
  <c r="G73" i="3"/>
  <c r="O85" i="2"/>
  <c r="O407" i="2"/>
  <c r="L378" i="2"/>
  <c r="M119" i="3"/>
  <c r="M278" i="3"/>
  <c r="M30" i="3"/>
  <c r="M106" i="3"/>
  <c r="G27" i="3"/>
  <c r="G52" i="3"/>
  <c r="G80" i="3"/>
  <c r="G317" i="3"/>
  <c r="G307" i="3" s="1"/>
  <c r="G368" i="3"/>
  <c r="O41" i="2"/>
  <c r="O159" i="2"/>
  <c r="O329" i="2"/>
  <c r="O345" i="2"/>
  <c r="L85" i="2"/>
  <c r="L307" i="2"/>
  <c r="I62" i="2"/>
  <c r="I395" i="2"/>
  <c r="I152" i="2"/>
  <c r="L152" i="2"/>
  <c r="I303" i="2"/>
  <c r="M239" i="3"/>
  <c r="M301" i="3"/>
  <c r="G190" i="3"/>
  <c r="G187" i="3" s="1"/>
  <c r="G264" i="3"/>
  <c r="O140" i="2"/>
  <c r="M63" i="3"/>
  <c r="M317" i="3"/>
  <c r="G163" i="3"/>
  <c r="G394" i="3"/>
  <c r="O72" i="2"/>
  <c r="O245" i="2"/>
  <c r="O286" i="2"/>
  <c r="O307" i="2"/>
  <c r="L49" i="2"/>
  <c r="L303" i="2"/>
  <c r="M131" i="3"/>
  <c r="G49" i="3"/>
  <c r="O155" i="2"/>
  <c r="O261" i="2"/>
  <c r="L332" i="2"/>
  <c r="I32" i="2"/>
  <c r="I131" i="2"/>
  <c r="I178" i="2"/>
  <c r="I233" i="2"/>
  <c r="I428" i="2"/>
  <c r="L155" i="2"/>
  <c r="L299" i="2"/>
  <c r="L345" i="2"/>
  <c r="L407" i="2"/>
  <c r="L428" i="2"/>
  <c r="I159" i="2"/>
  <c r="I286" i="2"/>
  <c r="I326" i="2"/>
  <c r="I254" i="2"/>
  <c r="O178" i="2"/>
  <c r="O205" i="2"/>
  <c r="O278" i="2"/>
  <c r="O299" i="2"/>
  <c r="L131" i="2"/>
  <c r="L205" i="2"/>
  <c r="L374" i="2"/>
  <c r="I335" i="2"/>
  <c r="M49" i="3"/>
  <c r="M308" i="3"/>
  <c r="G119" i="3"/>
  <c r="O162" i="2"/>
  <c r="O152" i="2"/>
  <c r="I85" i="2"/>
  <c r="I225" i="2"/>
  <c r="M15" i="3"/>
  <c r="M209" i="3"/>
  <c r="M235" i="3"/>
  <c r="M311" i="3"/>
  <c r="M389" i="3"/>
  <c r="G131" i="3"/>
  <c r="G166" i="3"/>
  <c r="G227" i="3"/>
  <c r="G203" i="3" s="1"/>
  <c r="L143" i="2"/>
  <c r="L248" i="2"/>
  <c r="L278" i="2"/>
  <c r="L402" i="2"/>
  <c r="I49" i="2"/>
  <c r="I72" i="2"/>
  <c r="I101" i="2"/>
  <c r="I143" i="2"/>
  <c r="I187" i="2"/>
  <c r="I332" i="2"/>
  <c r="I348" i="2"/>
  <c r="I407" i="2"/>
  <c r="I245" i="2"/>
  <c r="L364" i="2"/>
  <c r="I126" i="2"/>
  <c r="M416" i="3"/>
  <c r="G371" i="3"/>
  <c r="O32" i="2"/>
  <c r="O395" i="2"/>
  <c r="L62" i="2"/>
  <c r="L316" i="2"/>
  <c r="M69" i="3"/>
  <c r="M155" i="3"/>
  <c r="G282" i="3"/>
  <c r="O62" i="2"/>
  <c r="O254" i="2"/>
  <c r="O335" i="2"/>
  <c r="I278" i="2"/>
  <c r="I299" i="2"/>
  <c r="I374" i="2"/>
  <c r="I172" i="2"/>
  <c r="I261" i="2"/>
  <c r="I365" i="2"/>
  <c r="I345" i="2"/>
  <c r="M59" i="3"/>
  <c r="M83" i="3"/>
  <c r="M368" i="3"/>
  <c r="G278" i="3"/>
  <c r="G361" i="3"/>
  <c r="O172" i="2"/>
  <c r="O184" i="2"/>
  <c r="O233" i="2"/>
  <c r="L159" i="2"/>
  <c r="L231" i="2"/>
  <c r="I381" i="2"/>
  <c r="M361" i="3"/>
  <c r="G59" i="3"/>
  <c r="G83" i="3"/>
  <c r="G127" i="3"/>
  <c r="G251" i="3"/>
  <c r="G415" i="3"/>
  <c r="O131" i="2"/>
  <c r="L162" i="2"/>
  <c r="L178" i="2"/>
  <c r="L421" i="2"/>
  <c r="I140" i="2"/>
  <c r="I162" i="2"/>
  <c r="I184" i="2"/>
  <c r="M27" i="3"/>
  <c r="M100" i="3"/>
  <c r="M227" i="3"/>
  <c r="M254" i="3"/>
  <c r="M330" i="3"/>
  <c r="M402" i="3"/>
  <c r="G235" i="3"/>
  <c r="G344" i="3"/>
  <c r="G375" i="3"/>
  <c r="G407" i="3"/>
  <c r="G401" i="3" s="1"/>
  <c r="O38" i="2"/>
  <c r="O317" i="2"/>
  <c r="O381" i="2"/>
  <c r="L104" i="2"/>
  <c r="L181" i="2"/>
  <c r="L258" i="2"/>
  <c r="L326" i="2"/>
  <c r="I88" i="2"/>
  <c r="I155" i="2"/>
  <c r="I251" i="2"/>
  <c r="L388" i="2"/>
  <c r="L335" i="2"/>
  <c r="I402" i="2"/>
  <c r="I205" i="2"/>
  <c r="I202" i="2" s="1"/>
  <c r="G37" i="3"/>
  <c r="G169" i="3" l="1"/>
  <c r="J82" i="2"/>
  <c r="G250" i="3"/>
  <c r="G140" i="3"/>
  <c r="G230" i="3"/>
  <c r="M195" i="2"/>
  <c r="M194" i="2"/>
  <c r="G72" i="3"/>
  <c r="O195" i="2"/>
  <c r="P201" i="2"/>
  <c r="I325" i="2"/>
  <c r="J203" i="3"/>
  <c r="J306" i="3"/>
  <c r="O325" i="2"/>
  <c r="O324" i="2" s="1"/>
  <c r="L325" i="2"/>
  <c r="M307" i="3"/>
  <c r="M203" i="3"/>
  <c r="H180" i="3"/>
  <c r="I193" i="2"/>
  <c r="J193" i="2" s="1"/>
  <c r="J194" i="2"/>
  <c r="G400" i="3"/>
  <c r="O316" i="2"/>
  <c r="M360" i="3"/>
  <c r="M68" i="3"/>
  <c r="L363" i="2"/>
  <c r="L386" i="2"/>
  <c r="L387" i="2"/>
  <c r="M329" i="3"/>
  <c r="O61" i="2"/>
  <c r="M415" i="3"/>
  <c r="I401" i="2"/>
  <c r="I400" i="2"/>
  <c r="O379" i="2"/>
  <c r="O380" i="2"/>
  <c r="M26" i="3"/>
  <c r="O232" i="2"/>
  <c r="G360" i="3"/>
  <c r="I364" i="2"/>
  <c r="M140" i="3"/>
  <c r="O393" i="2"/>
  <c r="O394" i="2"/>
  <c r="L401" i="2"/>
  <c r="L400" i="2"/>
  <c r="G130" i="3"/>
  <c r="M14" i="3"/>
  <c r="L202" i="2"/>
  <c r="O202" i="2"/>
  <c r="L406" i="2"/>
  <c r="I232" i="2"/>
  <c r="M130" i="3"/>
  <c r="I146" i="2"/>
  <c r="I61" i="2"/>
  <c r="M118" i="3"/>
  <c r="L377" i="2"/>
  <c r="M230" i="3"/>
  <c r="M134" i="3"/>
  <c r="M72" i="3"/>
  <c r="M113" i="3"/>
  <c r="M41" i="3"/>
  <c r="G356" i="3"/>
  <c r="O37" i="2"/>
  <c r="G374" i="3"/>
  <c r="G367" i="3" s="1"/>
  <c r="M401" i="3"/>
  <c r="M250" i="3"/>
  <c r="M99" i="3"/>
  <c r="L230" i="2"/>
  <c r="I372" i="2"/>
  <c r="I373" i="2"/>
  <c r="L61" i="2"/>
  <c r="G118" i="3"/>
  <c r="M62" i="3"/>
  <c r="G14" i="3"/>
  <c r="M374" i="3"/>
  <c r="M367" i="3" s="1"/>
  <c r="O370" i="2"/>
  <c r="I384" i="2"/>
  <c r="O386" i="2"/>
  <c r="O387" i="2"/>
  <c r="G388" i="3"/>
  <c r="G382" i="3" s="1"/>
  <c r="G99" i="3"/>
  <c r="M411" i="3"/>
  <c r="L315" i="2"/>
  <c r="L373" i="2"/>
  <c r="L372" i="2"/>
  <c r="G41" i="3"/>
  <c r="L146" i="2"/>
  <c r="I393" i="2"/>
  <c r="I394" i="2"/>
  <c r="M105" i="3"/>
  <c r="O406" i="2"/>
  <c r="M187" i="3"/>
  <c r="M169" i="3" s="1"/>
  <c r="G411" i="3"/>
  <c r="O146" i="2"/>
  <c r="G113" i="3"/>
  <c r="G104" i="3" s="1"/>
  <c r="L392" i="2"/>
  <c r="M37" i="3"/>
  <c r="I24" i="2"/>
  <c r="L24" i="2"/>
  <c r="G329" i="3"/>
  <c r="O398" i="2"/>
  <c r="I379" i="2"/>
  <c r="I380" i="2"/>
  <c r="G62" i="3"/>
  <c r="G123" i="3"/>
  <c r="I406" i="2"/>
  <c r="M388" i="3"/>
  <c r="G162" i="3"/>
  <c r="G26" i="3"/>
  <c r="G270" i="3"/>
  <c r="L417" i="2"/>
  <c r="I37" i="2"/>
  <c r="M270" i="3"/>
  <c r="L37" i="2"/>
  <c r="O24" i="2"/>
  <c r="G336" i="3"/>
  <c r="M123" i="3"/>
  <c r="I417" i="2"/>
  <c r="I316" i="2"/>
  <c r="G68" i="3"/>
  <c r="O363" i="2"/>
  <c r="O194" i="2" l="1"/>
  <c r="P195" i="2"/>
  <c r="I315" i="2"/>
  <c r="I23" i="2"/>
  <c r="M117" i="3"/>
  <c r="O405" i="2"/>
  <c r="M104" i="3"/>
  <c r="M13" i="3"/>
  <c r="I60" i="2"/>
  <c r="O23" i="2"/>
  <c r="I36" i="2"/>
  <c r="I378" i="2"/>
  <c r="L23" i="2"/>
  <c r="G410" i="3"/>
  <c r="G13" i="3"/>
  <c r="G98" i="3"/>
  <c r="L60" i="2"/>
  <c r="I371" i="2"/>
  <c r="L399" i="2"/>
  <c r="O392" i="2"/>
  <c r="O385" i="2"/>
  <c r="L229" i="2"/>
  <c r="M400" i="3"/>
  <c r="G117" i="3"/>
  <c r="I231" i="2"/>
  <c r="O378" i="2"/>
  <c r="L324" i="2"/>
  <c r="I405" i="2"/>
  <c r="O362" i="2"/>
  <c r="L36" i="2"/>
  <c r="G161" i="3"/>
  <c r="L391" i="2"/>
  <c r="L371" i="2"/>
  <c r="L314" i="2"/>
  <c r="M410" i="3"/>
  <c r="M98" i="3"/>
  <c r="O36" i="2"/>
  <c r="G355" i="3"/>
  <c r="I324" i="2"/>
  <c r="I363" i="2"/>
  <c r="O231" i="2"/>
  <c r="I399" i="2"/>
  <c r="O60" i="2"/>
  <c r="L385" i="2"/>
  <c r="L362" i="2"/>
  <c r="M306" i="3"/>
  <c r="M382" i="3"/>
  <c r="M355" i="3" s="1"/>
  <c r="I392" i="2"/>
  <c r="G306" i="3"/>
  <c r="L405" i="2"/>
  <c r="O315" i="2"/>
  <c r="O323" i="2"/>
  <c r="O193" i="2" l="1"/>
  <c r="P193" i="2" s="1"/>
  <c r="P194" i="2"/>
  <c r="O59" i="2"/>
  <c r="I323" i="2"/>
  <c r="L370" i="2"/>
  <c r="L323" i="2"/>
  <c r="O314" i="2"/>
  <c r="M161" i="3"/>
  <c r="O230" i="2"/>
  <c r="O377" i="2"/>
  <c r="L227" i="2"/>
  <c r="O384" i="2"/>
  <c r="O391" i="2"/>
  <c r="I377" i="2"/>
  <c r="I35" i="2"/>
  <c r="L384" i="2"/>
  <c r="I398" i="2"/>
  <c r="O35" i="2"/>
  <c r="L313" i="2"/>
  <c r="I230" i="2"/>
  <c r="L59" i="2"/>
  <c r="I22" i="2"/>
  <c r="L35" i="2"/>
  <c r="L398" i="2"/>
  <c r="L22" i="2"/>
  <c r="O22" i="2"/>
  <c r="I59" i="2"/>
  <c r="I314" i="2"/>
  <c r="I362" i="2"/>
  <c r="I391" i="2"/>
  <c r="I370" i="2"/>
  <c r="O229" i="2" l="1"/>
  <c r="I21" i="2"/>
  <c r="I229" i="2"/>
  <c r="L21" i="2"/>
  <c r="O313" i="2"/>
  <c r="O21" i="2"/>
  <c r="O20" i="2" s="1"/>
  <c r="I313" i="2"/>
  <c r="I312" i="2" s="1"/>
  <c r="L312" i="2"/>
  <c r="L226" i="2"/>
  <c r="L225" i="2" l="1"/>
  <c r="O312" i="2"/>
  <c r="O227" i="2"/>
  <c r="I20" i="2"/>
  <c r="L20" i="2"/>
  <c r="O226" i="2" l="1"/>
  <c r="O225" i="2" l="1"/>
  <c r="H121" i="1" l="1"/>
  <c r="O29" i="1"/>
  <c r="O34" i="1"/>
  <c r="O39" i="1"/>
  <c r="O40" i="1"/>
  <c r="O45" i="1"/>
  <c r="O48" i="1"/>
  <c r="O51" i="1"/>
  <c r="O55" i="1"/>
  <c r="O56" i="1"/>
  <c r="O59" i="1"/>
  <c r="O60" i="1"/>
  <c r="O63" i="1"/>
  <c r="O64" i="1"/>
  <c r="O75" i="1"/>
  <c r="O86" i="1"/>
  <c r="O87" i="1"/>
  <c r="O90" i="1"/>
  <c r="O91" i="1"/>
  <c r="O95" i="1"/>
  <c r="O97" i="1"/>
  <c r="O100" i="1"/>
  <c r="O102" i="1"/>
  <c r="O106" i="1"/>
  <c r="O109" i="1"/>
  <c r="O116" i="1"/>
  <c r="O122" i="1"/>
  <c r="O124" i="1"/>
  <c r="O126" i="1"/>
  <c r="O130" i="1"/>
  <c r="O135" i="1"/>
  <c r="O139" i="1"/>
  <c r="O145" i="1"/>
  <c r="O150" i="1"/>
  <c r="O153" i="1"/>
  <c r="O158" i="1"/>
  <c r="O161" i="1"/>
  <c r="O164" i="1"/>
  <c r="O167" i="1"/>
  <c r="O180" i="1"/>
  <c r="O183" i="1"/>
  <c r="O187" i="1"/>
  <c r="O189" i="1"/>
  <c r="O191" i="1"/>
  <c r="O194" i="1"/>
  <c r="O197" i="1"/>
  <c r="O199" i="1"/>
  <c r="O202" i="1"/>
  <c r="O208" i="1"/>
  <c r="O211" i="1"/>
  <c r="O213" i="1"/>
  <c r="O215" i="1"/>
  <c r="O219" i="1"/>
  <c r="O225" i="1"/>
  <c r="O229" i="1"/>
  <c r="O231" i="1"/>
  <c r="O233" i="1"/>
  <c r="O236" i="1"/>
  <c r="O239" i="1"/>
  <c r="O242" i="1"/>
  <c r="O245" i="1"/>
  <c r="O253" i="1"/>
  <c r="O258" i="1"/>
  <c r="O260" i="1"/>
  <c r="O262" i="1"/>
  <c r="O267" i="1"/>
  <c r="O270" i="1"/>
  <c r="O274" i="1"/>
  <c r="O278" i="1"/>
  <c r="O280" i="1"/>
  <c r="O287" i="1"/>
  <c r="O290" i="1"/>
  <c r="O292" i="1"/>
  <c r="O295" i="1"/>
  <c r="O303" i="1"/>
  <c r="O306" i="1"/>
  <c r="O316" i="1"/>
  <c r="O320" i="1"/>
  <c r="O321" i="1"/>
  <c r="P197" i="2" s="1"/>
  <c r="O322" i="1"/>
  <c r="P198" i="2" s="1"/>
  <c r="O323" i="1"/>
  <c r="P199" i="2" s="1"/>
  <c r="O324" i="1"/>
  <c r="P200" i="2" s="1"/>
  <c r="O330" i="1"/>
  <c r="O331" i="1"/>
  <c r="O332" i="1"/>
  <c r="O333" i="1"/>
  <c r="O334" i="1"/>
  <c r="O350" i="1"/>
  <c r="O351" i="1"/>
  <c r="N213" i="3" s="1"/>
  <c r="N211" i="3" s="1"/>
  <c r="O361" i="1"/>
  <c r="O365" i="1"/>
  <c r="O367" i="1"/>
  <c r="O369" i="1"/>
  <c r="O374" i="1"/>
  <c r="O378" i="1"/>
  <c r="O381" i="1"/>
  <c r="O385" i="1"/>
  <c r="O388" i="1"/>
  <c r="O392" i="1"/>
  <c r="O393" i="1"/>
  <c r="O397" i="1"/>
  <c r="O399" i="1"/>
  <c r="O403" i="1"/>
  <c r="O405" i="1"/>
  <c r="O408" i="1"/>
  <c r="O416" i="1"/>
  <c r="O418" i="1"/>
  <c r="O421" i="1"/>
  <c r="O427" i="1"/>
  <c r="O431" i="1"/>
  <c r="O433" i="1"/>
  <c r="O435" i="1"/>
  <c r="O441" i="1"/>
  <c r="O444" i="1"/>
  <c r="O446" i="1"/>
  <c r="O448" i="1"/>
  <c r="O451" i="1"/>
  <c r="N28" i="1"/>
  <c r="N27" i="1" s="1"/>
  <c r="N26" i="1" s="1"/>
  <c r="N25" i="1" s="1"/>
  <c r="N33" i="1"/>
  <c r="N32" i="1" s="1"/>
  <c r="N30" i="1" s="1"/>
  <c r="N38" i="1"/>
  <c r="N37" i="1" s="1"/>
  <c r="N36" i="1" s="1"/>
  <c r="N35" i="1" s="1"/>
  <c r="N44" i="1"/>
  <c r="N43" i="1" s="1"/>
  <c r="N47" i="1"/>
  <c r="N50" i="1"/>
  <c r="N49" i="1" s="1"/>
  <c r="N54" i="1"/>
  <c r="N53" i="1" s="1"/>
  <c r="N58" i="1"/>
  <c r="N57" i="1" s="1"/>
  <c r="N62" i="1"/>
  <c r="N61" i="1" s="1"/>
  <c r="N85" i="1"/>
  <c r="N84" i="1" s="1"/>
  <c r="N89" i="1"/>
  <c r="N88" i="1" s="1"/>
  <c r="N94" i="1"/>
  <c r="N96" i="1"/>
  <c r="N93" i="1" s="1"/>
  <c r="N99" i="1"/>
  <c r="N101" i="1"/>
  <c r="N105" i="1"/>
  <c r="N108" i="1"/>
  <c r="N107" i="1" s="1"/>
  <c r="N115" i="1"/>
  <c r="N114" i="1" s="1"/>
  <c r="N113" i="1" s="1"/>
  <c r="N112" i="1" s="1"/>
  <c r="N121" i="1"/>
  <c r="N123" i="1"/>
  <c r="N125" i="1"/>
  <c r="N129" i="1"/>
  <c r="N128" i="1" s="1"/>
  <c r="N127" i="1" s="1"/>
  <c r="N134" i="1"/>
  <c r="N133" i="1" s="1"/>
  <c r="N132" i="1" s="1"/>
  <c r="N138" i="1"/>
  <c r="N137" i="1" s="1"/>
  <c r="N144" i="1"/>
  <c r="N143" i="1" s="1"/>
  <c r="N142" i="1" s="1"/>
  <c r="N141" i="1" s="1"/>
  <c r="N149" i="1"/>
  <c r="N148" i="1" s="1"/>
  <c r="N152" i="1"/>
  <c r="N151" i="1" s="1"/>
  <c r="N157" i="1"/>
  <c r="N156" i="1" s="1"/>
  <c r="N159" i="1"/>
  <c r="N160" i="1"/>
  <c r="N163" i="1"/>
  <c r="N162" i="1" s="1"/>
  <c r="N166" i="1"/>
  <c r="N165" i="1" s="1"/>
  <c r="N179" i="1"/>
  <c r="N182" i="1"/>
  <c r="N181" i="1" s="1"/>
  <c r="N186" i="1"/>
  <c r="N188" i="1"/>
  <c r="N190" i="1"/>
  <c r="N193" i="1"/>
  <c r="N192" i="1" s="1"/>
  <c r="N196" i="1"/>
  <c r="N198" i="1"/>
  <c r="N201" i="1"/>
  <c r="N200" i="1" s="1"/>
  <c r="N207" i="1"/>
  <c r="N206" i="1" s="1"/>
  <c r="N210" i="1"/>
  <c r="N212" i="1"/>
  <c r="N214" i="1"/>
  <c r="N218" i="1"/>
  <c r="N217" i="1" s="1"/>
  <c r="N224" i="1"/>
  <c r="N221" i="1" s="1"/>
  <c r="N220" i="1" s="1"/>
  <c r="N228" i="1"/>
  <c r="N230" i="1"/>
  <c r="N232" i="1"/>
  <c r="N235" i="1"/>
  <c r="N238" i="1"/>
  <c r="N237" i="1" s="1"/>
  <c r="N241" i="1"/>
  <c r="N244" i="1"/>
  <c r="N243" i="1" s="1"/>
  <c r="N252" i="1"/>
  <c r="N251" i="1" s="1"/>
  <c r="N257" i="1"/>
  <c r="N259" i="1"/>
  <c r="N261" i="1"/>
  <c r="N265" i="1"/>
  <c r="N266" i="1"/>
  <c r="N269" i="1"/>
  <c r="N273" i="1"/>
  <c r="N272" i="1" s="1"/>
  <c r="N271" i="1" s="1"/>
  <c r="N277" i="1"/>
  <c r="N279" i="1"/>
  <c r="N286" i="1"/>
  <c r="N289" i="1"/>
  <c r="N291" i="1"/>
  <c r="N294" i="1"/>
  <c r="N293" i="1" s="1"/>
  <c r="N302" i="1"/>
  <c r="N301" i="1" s="1"/>
  <c r="N305" i="1"/>
  <c r="N304" i="1" s="1"/>
  <c r="N315" i="1"/>
  <c r="N319" i="1"/>
  <c r="N318" i="1" s="1"/>
  <c r="N317" i="1" s="1"/>
  <c r="N329" i="1"/>
  <c r="N328" i="1" s="1"/>
  <c r="N325" i="1" s="1"/>
  <c r="N349" i="1"/>
  <c r="N348" i="1" s="1"/>
  <c r="N360" i="1"/>
  <c r="N359" i="1" s="1"/>
  <c r="N364" i="1"/>
  <c r="N366" i="1"/>
  <c r="N368" i="1"/>
  <c r="N373" i="1"/>
  <c r="N377" i="1"/>
  <c r="N376" i="1" s="1"/>
  <c r="N380" i="1"/>
  <c r="N379" i="1" s="1"/>
  <c r="N384" i="1"/>
  <c r="N383" i="1" s="1"/>
  <c r="N387" i="1"/>
  <c r="N386" i="1" s="1"/>
  <c r="N391" i="1"/>
  <c r="N390" i="1" s="1"/>
  <c r="N389" i="1" s="1"/>
  <c r="N396" i="1"/>
  <c r="N398" i="1"/>
  <c r="N395" i="1" s="1"/>
  <c r="N402" i="1"/>
  <c r="N404" i="1"/>
  <c r="N406" i="1"/>
  <c r="N407" i="1"/>
  <c r="N415" i="1"/>
  <c r="N417" i="1"/>
  <c r="N420" i="1"/>
  <c r="N426" i="1"/>
  <c r="N425" i="1" s="1"/>
  <c r="N424" i="1" s="1"/>
  <c r="N430" i="1"/>
  <c r="N432" i="1"/>
  <c r="N434" i="1"/>
  <c r="N440" i="1"/>
  <c r="N439" i="1" s="1"/>
  <c r="N443" i="1"/>
  <c r="N445" i="1"/>
  <c r="N447" i="1"/>
  <c r="N450" i="1"/>
  <c r="N449" i="1" s="1"/>
  <c r="L29" i="1"/>
  <c r="L34" i="1"/>
  <c r="L39" i="1"/>
  <c r="L40" i="1"/>
  <c r="L45" i="1"/>
  <c r="L48" i="1"/>
  <c r="L51" i="1"/>
  <c r="L55" i="1"/>
  <c r="L56" i="1"/>
  <c r="L59" i="1"/>
  <c r="L60" i="1"/>
  <c r="L63" i="1"/>
  <c r="L64" i="1"/>
  <c r="L75" i="1"/>
  <c r="L86" i="1"/>
  <c r="L87" i="1"/>
  <c r="L90" i="1"/>
  <c r="L91" i="1"/>
  <c r="L95" i="1"/>
  <c r="L97" i="1"/>
  <c r="L100" i="1"/>
  <c r="L102" i="1"/>
  <c r="L106" i="1"/>
  <c r="L109" i="1"/>
  <c r="L116" i="1"/>
  <c r="L122" i="1"/>
  <c r="L124" i="1"/>
  <c r="L126" i="1"/>
  <c r="L130" i="1"/>
  <c r="L135" i="1"/>
  <c r="L139" i="1"/>
  <c r="L145" i="1"/>
  <c r="L150" i="1"/>
  <c r="L153" i="1"/>
  <c r="L158" i="1"/>
  <c r="L161" i="1"/>
  <c r="L164" i="1"/>
  <c r="L167" i="1"/>
  <c r="L180" i="1"/>
  <c r="L183" i="1"/>
  <c r="L187" i="1"/>
  <c r="L189" i="1"/>
  <c r="L191" i="1"/>
  <c r="L194" i="1"/>
  <c r="L197" i="1"/>
  <c r="L199" i="1"/>
  <c r="L202" i="1"/>
  <c r="L208" i="1"/>
  <c r="L211" i="1"/>
  <c r="L213" i="1"/>
  <c r="L215" i="1"/>
  <c r="L219" i="1"/>
  <c r="L225" i="1"/>
  <c r="L229" i="1"/>
  <c r="L231" i="1"/>
  <c r="L233" i="1"/>
  <c r="L236" i="1"/>
  <c r="L239" i="1"/>
  <c r="L242" i="1"/>
  <c r="L245" i="1"/>
  <c r="L253" i="1"/>
  <c r="L258" i="1"/>
  <c r="L260" i="1"/>
  <c r="L262" i="1"/>
  <c r="L267" i="1"/>
  <c r="L270" i="1"/>
  <c r="L274" i="1"/>
  <c r="L278" i="1"/>
  <c r="L280" i="1"/>
  <c r="L287" i="1"/>
  <c r="L290" i="1"/>
  <c r="L292" i="1"/>
  <c r="L295" i="1"/>
  <c r="L303" i="1"/>
  <c r="L306" i="1"/>
  <c r="L316" i="1"/>
  <c r="L320" i="1"/>
  <c r="L321" i="1"/>
  <c r="M197" i="2" s="1"/>
  <c r="L322" i="1"/>
  <c r="M198" i="2" s="1"/>
  <c r="L323" i="1"/>
  <c r="M199" i="2" s="1"/>
  <c r="L324" i="1"/>
  <c r="M200" i="2" s="1"/>
  <c r="L330" i="1"/>
  <c r="L331" i="1"/>
  <c r="L332" i="1"/>
  <c r="L333" i="1"/>
  <c r="L334" i="1"/>
  <c r="L350" i="1"/>
  <c r="L351" i="1"/>
  <c r="K213" i="3" s="1"/>
  <c r="K211" i="3" s="1"/>
  <c r="L361" i="1"/>
  <c r="L365" i="1"/>
  <c r="L367" i="1"/>
  <c r="L369" i="1"/>
  <c r="L374" i="1"/>
  <c r="L378" i="1"/>
  <c r="L381" i="1"/>
  <c r="L385" i="1"/>
  <c r="L388" i="1"/>
  <c r="L392" i="1"/>
  <c r="L393" i="1"/>
  <c r="L397" i="1"/>
  <c r="L399" i="1"/>
  <c r="L403" i="1"/>
  <c r="L405" i="1"/>
  <c r="L408" i="1"/>
  <c r="L416" i="1"/>
  <c r="L418" i="1"/>
  <c r="L421" i="1"/>
  <c r="L427" i="1"/>
  <c r="L431" i="1"/>
  <c r="L433" i="1"/>
  <c r="L435" i="1"/>
  <c r="L441" i="1"/>
  <c r="L444" i="1"/>
  <c r="L446" i="1"/>
  <c r="L448" i="1"/>
  <c r="L451" i="1"/>
  <c r="K28" i="1"/>
  <c r="K27" i="1" s="1"/>
  <c r="K26" i="1" s="1"/>
  <c r="K25" i="1" s="1"/>
  <c r="K33" i="1"/>
  <c r="K31" i="1" s="1"/>
  <c r="K38" i="1"/>
  <c r="K37" i="1" s="1"/>
  <c r="K36" i="1" s="1"/>
  <c r="K35" i="1" s="1"/>
  <c r="K44" i="1"/>
  <c r="K43" i="1" s="1"/>
  <c r="K47" i="1"/>
  <c r="K46" i="1" s="1"/>
  <c r="K50" i="1"/>
  <c r="K49" i="1" s="1"/>
  <c r="K54" i="1"/>
  <c r="K58" i="1"/>
  <c r="K57" i="1" s="1"/>
  <c r="K62" i="1"/>
  <c r="K61" i="1" s="1"/>
  <c r="K85" i="1"/>
  <c r="K84" i="1" s="1"/>
  <c r="K89" i="1"/>
  <c r="K88" i="1" s="1"/>
  <c r="K94" i="1"/>
  <c r="K96" i="1"/>
  <c r="K99" i="1"/>
  <c r="K101" i="1"/>
  <c r="K105" i="1"/>
  <c r="K108" i="1"/>
  <c r="K107" i="1" s="1"/>
  <c r="K115" i="1"/>
  <c r="K114" i="1" s="1"/>
  <c r="K113" i="1" s="1"/>
  <c r="K112" i="1" s="1"/>
  <c r="K121" i="1"/>
  <c r="K123" i="1"/>
  <c r="K125" i="1"/>
  <c r="K129" i="1"/>
  <c r="K128" i="1" s="1"/>
  <c r="K127" i="1" s="1"/>
  <c r="K134" i="1"/>
  <c r="K133" i="1" s="1"/>
  <c r="K132" i="1" s="1"/>
  <c r="K138" i="1"/>
  <c r="K137" i="1" s="1"/>
  <c r="K144" i="1"/>
  <c r="K143" i="1" s="1"/>
  <c r="K142" i="1" s="1"/>
  <c r="K141" i="1" s="1"/>
  <c r="K149" i="1"/>
  <c r="K148" i="1" s="1"/>
  <c r="K152" i="1"/>
  <c r="K151" i="1" s="1"/>
  <c r="K157" i="1"/>
  <c r="K156" i="1" s="1"/>
  <c r="K159" i="1"/>
  <c r="K160" i="1"/>
  <c r="K163" i="1"/>
  <c r="K162" i="1" s="1"/>
  <c r="K166" i="1"/>
  <c r="K165" i="1" s="1"/>
  <c r="K179" i="1"/>
  <c r="K182" i="1"/>
  <c r="K181" i="1" s="1"/>
  <c r="K186" i="1"/>
  <c r="K188" i="1"/>
  <c r="K190" i="1"/>
  <c r="K193" i="1"/>
  <c r="K192" i="1" s="1"/>
  <c r="K196" i="1"/>
  <c r="K198" i="1"/>
  <c r="K201" i="1"/>
  <c r="K200" i="1" s="1"/>
  <c r="K207" i="1"/>
  <c r="K206" i="1" s="1"/>
  <c r="K210" i="1"/>
  <c r="K212" i="1"/>
  <c r="K214" i="1"/>
  <c r="K218" i="1"/>
  <c r="K224" i="1"/>
  <c r="K221" i="1" s="1"/>
  <c r="K220" i="1" s="1"/>
  <c r="K228" i="1"/>
  <c r="K230" i="1"/>
  <c r="K232" i="1"/>
  <c r="K235" i="1"/>
  <c r="K238" i="1"/>
  <c r="K237" i="1" s="1"/>
  <c r="K241" i="1"/>
  <c r="K240" i="1" s="1"/>
  <c r="K244" i="1"/>
  <c r="K252" i="1"/>
  <c r="K257" i="1"/>
  <c r="K259" i="1"/>
  <c r="K261" i="1"/>
  <c r="K265" i="1"/>
  <c r="K266" i="1"/>
  <c r="K269" i="1"/>
  <c r="K268" i="1" s="1"/>
  <c r="K273" i="1"/>
  <c r="K272" i="1" s="1"/>
  <c r="K271" i="1" s="1"/>
  <c r="K277" i="1"/>
  <c r="K279" i="1"/>
  <c r="K286" i="1"/>
  <c r="K289" i="1"/>
  <c r="K291" i="1"/>
  <c r="K294" i="1"/>
  <c r="K293" i="1" s="1"/>
  <c r="K302" i="1"/>
  <c r="K301" i="1" s="1"/>
  <c r="K305" i="1"/>
  <c r="K304" i="1" s="1"/>
  <c r="K315" i="1"/>
  <c r="K314" i="1" s="1"/>
  <c r="K319" i="1"/>
  <c r="K318" i="1" s="1"/>
  <c r="K317" i="1" s="1"/>
  <c r="K329" i="1"/>
  <c r="K349" i="1"/>
  <c r="K348" i="1" s="1"/>
  <c r="K360" i="1"/>
  <c r="K359" i="1" s="1"/>
  <c r="K364" i="1"/>
  <c r="K366" i="1"/>
  <c r="K368" i="1"/>
  <c r="K373" i="1"/>
  <c r="K377" i="1"/>
  <c r="K376" i="1" s="1"/>
  <c r="K380" i="1"/>
  <c r="K379" i="1" s="1"/>
  <c r="K384" i="1"/>
  <c r="K383" i="1" s="1"/>
  <c r="K387" i="1"/>
  <c r="K391" i="1"/>
  <c r="K390" i="1" s="1"/>
  <c r="K389" i="1" s="1"/>
  <c r="K396" i="1"/>
  <c r="K398" i="1"/>
  <c r="K402" i="1"/>
  <c r="K404" i="1"/>
  <c r="K406" i="1"/>
  <c r="K407" i="1"/>
  <c r="K415" i="1"/>
  <c r="K417" i="1"/>
  <c r="K420" i="1"/>
  <c r="K419" i="1" s="1"/>
  <c r="K426" i="1"/>
  <c r="K430" i="1"/>
  <c r="K432" i="1"/>
  <c r="K434" i="1"/>
  <c r="K440" i="1"/>
  <c r="K439" i="1" s="1"/>
  <c r="K443" i="1"/>
  <c r="K445" i="1"/>
  <c r="K447" i="1"/>
  <c r="K450" i="1"/>
  <c r="K449" i="1" s="1"/>
  <c r="I29" i="1"/>
  <c r="I34" i="1"/>
  <c r="I39" i="1"/>
  <c r="I40" i="1"/>
  <c r="I45" i="1"/>
  <c r="I48" i="1"/>
  <c r="I51" i="1"/>
  <c r="I55" i="1"/>
  <c r="I56" i="1"/>
  <c r="I59" i="1"/>
  <c r="I60" i="1"/>
  <c r="I63" i="1"/>
  <c r="I64" i="1"/>
  <c r="I75" i="1"/>
  <c r="I86" i="1"/>
  <c r="I87" i="1"/>
  <c r="I90" i="1"/>
  <c r="I91" i="1"/>
  <c r="I95" i="1"/>
  <c r="I97" i="1"/>
  <c r="I100" i="1"/>
  <c r="I102" i="1"/>
  <c r="I106" i="1"/>
  <c r="I109" i="1"/>
  <c r="I116" i="1"/>
  <c r="I122" i="1"/>
  <c r="I124" i="1"/>
  <c r="I126" i="1"/>
  <c r="I130" i="1"/>
  <c r="I135" i="1"/>
  <c r="I139" i="1"/>
  <c r="I145" i="1"/>
  <c r="I150" i="1"/>
  <c r="I153" i="1"/>
  <c r="I158" i="1"/>
  <c r="I161" i="1"/>
  <c r="I164" i="1"/>
  <c r="I167" i="1"/>
  <c r="I180" i="1"/>
  <c r="I183" i="1"/>
  <c r="I187" i="1"/>
  <c r="I189" i="1"/>
  <c r="I191" i="1"/>
  <c r="I194" i="1"/>
  <c r="I197" i="1"/>
  <c r="I199" i="1"/>
  <c r="I202" i="1"/>
  <c r="I208" i="1"/>
  <c r="I211" i="1"/>
  <c r="I213" i="1"/>
  <c r="I215" i="1"/>
  <c r="I219" i="1"/>
  <c r="I225" i="1"/>
  <c r="I229" i="1"/>
  <c r="I231" i="1"/>
  <c r="I233" i="1"/>
  <c r="I236" i="1"/>
  <c r="I239" i="1"/>
  <c r="I242" i="1"/>
  <c r="I253" i="1"/>
  <c r="I258" i="1"/>
  <c r="I260" i="1"/>
  <c r="I262" i="1"/>
  <c r="I267" i="1"/>
  <c r="I270" i="1"/>
  <c r="I274" i="1"/>
  <c r="I278" i="1"/>
  <c r="I280" i="1"/>
  <c r="I287" i="1"/>
  <c r="I290" i="1"/>
  <c r="I292" i="1"/>
  <c r="I295" i="1"/>
  <c r="I303" i="1"/>
  <c r="I306" i="1"/>
  <c r="I316" i="1"/>
  <c r="I320" i="1"/>
  <c r="I321" i="1"/>
  <c r="J197" i="2" s="1"/>
  <c r="I322" i="1"/>
  <c r="J198" i="2" s="1"/>
  <c r="I323" i="1"/>
  <c r="J199" i="2" s="1"/>
  <c r="I324" i="1"/>
  <c r="J200" i="2" s="1"/>
  <c r="I330" i="1"/>
  <c r="I331" i="1"/>
  <c r="I332" i="1"/>
  <c r="I333" i="1"/>
  <c r="I334" i="1"/>
  <c r="I350" i="1"/>
  <c r="I351" i="1"/>
  <c r="H213" i="3" s="1"/>
  <c r="I361" i="1"/>
  <c r="I365" i="1"/>
  <c r="I367" i="1"/>
  <c r="I369" i="1"/>
  <c r="I374" i="1"/>
  <c r="I378" i="1"/>
  <c r="I381" i="1"/>
  <c r="I385" i="1"/>
  <c r="I388" i="1"/>
  <c r="I392" i="1"/>
  <c r="I393" i="1"/>
  <c r="I397" i="1"/>
  <c r="I399" i="1"/>
  <c r="I403" i="1"/>
  <c r="I405" i="1"/>
  <c r="I408" i="1"/>
  <c r="I416" i="1"/>
  <c r="I418" i="1"/>
  <c r="I421" i="1"/>
  <c r="I427" i="1"/>
  <c r="I431" i="1"/>
  <c r="I433" i="1"/>
  <c r="I435" i="1"/>
  <c r="I441" i="1"/>
  <c r="I444" i="1"/>
  <c r="I446" i="1"/>
  <c r="I448" i="1"/>
  <c r="I451" i="1"/>
  <c r="H28" i="1"/>
  <c r="H27" i="1" s="1"/>
  <c r="H26" i="1" s="1"/>
  <c r="H25" i="1" s="1"/>
  <c r="H33" i="1"/>
  <c r="H32" i="1" s="1"/>
  <c r="H30" i="1" s="1"/>
  <c r="H38" i="1"/>
  <c r="H37" i="1" s="1"/>
  <c r="H36" i="1" s="1"/>
  <c r="H35" i="1" s="1"/>
  <c r="H44" i="1"/>
  <c r="H43" i="1" s="1"/>
  <c r="H47" i="1"/>
  <c r="H46" i="1" s="1"/>
  <c r="H50" i="1"/>
  <c r="H49" i="1" s="1"/>
  <c r="H54" i="1"/>
  <c r="H53" i="1" s="1"/>
  <c r="H58" i="1"/>
  <c r="H57" i="1" s="1"/>
  <c r="H62" i="1"/>
  <c r="H61" i="1" s="1"/>
  <c r="H85" i="1"/>
  <c r="H84" i="1" s="1"/>
  <c r="H89" i="1"/>
  <c r="H88" i="1" s="1"/>
  <c r="H94" i="1"/>
  <c r="H96" i="1"/>
  <c r="H99" i="1"/>
  <c r="H101" i="1"/>
  <c r="H105" i="1"/>
  <c r="H108" i="1"/>
  <c r="H107" i="1" s="1"/>
  <c r="H115" i="1"/>
  <c r="H114" i="1" s="1"/>
  <c r="H113" i="1" s="1"/>
  <c r="H112" i="1" s="1"/>
  <c r="H123" i="1"/>
  <c r="H125" i="1"/>
  <c r="H129" i="1"/>
  <c r="H128" i="1" s="1"/>
  <c r="H134" i="1"/>
  <c r="H133" i="1" s="1"/>
  <c r="H138" i="1"/>
  <c r="H144" i="1"/>
  <c r="H143" i="1" s="1"/>
  <c r="H149" i="1"/>
  <c r="H148" i="1" s="1"/>
  <c r="H152" i="1"/>
  <c r="H151" i="1" s="1"/>
  <c r="H157" i="1"/>
  <c r="H156" i="1" s="1"/>
  <c r="H159" i="1"/>
  <c r="H160" i="1"/>
  <c r="H163" i="1"/>
  <c r="H162" i="1" s="1"/>
  <c r="H166" i="1"/>
  <c r="H165" i="1" s="1"/>
  <c r="H179" i="1"/>
  <c r="H178" i="1" s="1"/>
  <c r="H182" i="1"/>
  <c r="H181" i="1" s="1"/>
  <c r="H186" i="1"/>
  <c r="H188" i="1"/>
  <c r="H190" i="1"/>
  <c r="H193" i="1"/>
  <c r="H196" i="1"/>
  <c r="H198" i="1"/>
  <c r="H201" i="1"/>
  <c r="H200" i="1" s="1"/>
  <c r="H207" i="1"/>
  <c r="H206" i="1" s="1"/>
  <c r="H210" i="1"/>
  <c r="H212" i="1"/>
  <c r="H214" i="1"/>
  <c r="H218" i="1"/>
  <c r="H217" i="1" s="1"/>
  <c r="H216" i="1" s="1"/>
  <c r="H224" i="1"/>
  <c r="H221" i="1" s="1"/>
  <c r="H228" i="1"/>
  <c r="H230" i="1"/>
  <c r="H232" i="1"/>
  <c r="H235" i="1"/>
  <c r="H238" i="1"/>
  <c r="H237" i="1" s="1"/>
  <c r="H241" i="1"/>
  <c r="H240" i="1" s="1"/>
  <c r="H244" i="1"/>
  <c r="H252" i="1"/>
  <c r="H251" i="1" s="1"/>
  <c r="H250" i="1" s="1"/>
  <c r="H249" i="1" s="1"/>
  <c r="H257" i="1"/>
  <c r="H259" i="1"/>
  <c r="H261" i="1"/>
  <c r="H265" i="1"/>
  <c r="H266" i="1"/>
  <c r="H269" i="1"/>
  <c r="H268" i="1" s="1"/>
  <c r="H273" i="1"/>
  <c r="H277" i="1"/>
  <c r="H279" i="1"/>
  <c r="H286" i="1"/>
  <c r="H285" i="1" s="1"/>
  <c r="H289" i="1"/>
  <c r="H291" i="1"/>
  <c r="H294" i="1"/>
  <c r="H293" i="1" s="1"/>
  <c r="H302" i="1"/>
  <c r="H305" i="1"/>
  <c r="H304" i="1" s="1"/>
  <c r="H315" i="1"/>
  <c r="H314" i="1" s="1"/>
  <c r="H319" i="1"/>
  <c r="H329" i="1"/>
  <c r="H328" i="1" s="1"/>
  <c r="H349" i="1"/>
  <c r="H348" i="1" s="1"/>
  <c r="H360" i="1"/>
  <c r="H359" i="1" s="1"/>
  <c r="H364" i="1"/>
  <c r="H366" i="1"/>
  <c r="H368" i="1"/>
  <c r="H373" i="1"/>
  <c r="H372" i="1" s="1"/>
  <c r="H371" i="1" s="1"/>
  <c r="H377" i="1"/>
  <c r="H376" i="1" s="1"/>
  <c r="H380" i="1"/>
  <c r="H384" i="1"/>
  <c r="H383" i="1" s="1"/>
  <c r="H387" i="1"/>
  <c r="H386" i="1" s="1"/>
  <c r="H391" i="1"/>
  <c r="H396" i="1"/>
  <c r="H398" i="1"/>
  <c r="H402" i="1"/>
  <c r="H404" i="1"/>
  <c r="H406" i="1"/>
  <c r="H407" i="1"/>
  <c r="H415" i="1"/>
  <c r="H417" i="1"/>
  <c r="H420" i="1"/>
  <c r="H419" i="1" s="1"/>
  <c r="H426" i="1"/>
  <c r="H425" i="1" s="1"/>
  <c r="H424" i="1" s="1"/>
  <c r="H430" i="1"/>
  <c r="H432" i="1"/>
  <c r="H434" i="1"/>
  <c r="H440" i="1"/>
  <c r="H443" i="1"/>
  <c r="H445" i="1"/>
  <c r="H447" i="1"/>
  <c r="H450" i="1"/>
  <c r="H449" i="1" s="1"/>
  <c r="H347" i="1" l="1"/>
  <c r="H52" i="1"/>
  <c r="K414" i="1"/>
  <c r="H98" i="1"/>
  <c r="N375" i="1"/>
  <c r="H243" i="1"/>
  <c r="N227" i="1"/>
  <c r="I68" i="2"/>
  <c r="I67" i="2" s="1"/>
  <c r="H414" i="1"/>
  <c r="H413" i="1" s="1"/>
  <c r="H412" i="1" s="1"/>
  <c r="H390" i="1"/>
  <c r="H379" i="1"/>
  <c r="H325" i="1"/>
  <c r="H307" i="1" s="1"/>
  <c r="I58" i="2"/>
  <c r="I57" i="2" s="1"/>
  <c r="I52" i="2" s="1"/>
  <c r="I48" i="2" s="1"/>
  <c r="I47" i="2" s="1"/>
  <c r="I46" i="2" s="1"/>
  <c r="I45" i="2" s="1"/>
  <c r="I297" i="2"/>
  <c r="I290" i="2" s="1"/>
  <c r="I239" i="2" s="1"/>
  <c r="G299" i="3"/>
  <c r="L58" i="2"/>
  <c r="L57" i="2" s="1"/>
  <c r="L52" i="2" s="1"/>
  <c r="L48" i="2" s="1"/>
  <c r="L47" i="2" s="1"/>
  <c r="L46" i="2" s="1"/>
  <c r="L45" i="2" s="1"/>
  <c r="K53" i="1"/>
  <c r="K52" i="1" s="1"/>
  <c r="N347" i="1"/>
  <c r="H401" i="1"/>
  <c r="H400" i="1" s="1"/>
  <c r="H439" i="1"/>
  <c r="I95" i="2"/>
  <c r="I94" i="2" s="1"/>
  <c r="I66" i="2" s="1"/>
  <c r="K347" i="1"/>
  <c r="J299" i="3"/>
  <c r="J286" i="3" s="1"/>
  <c r="J202" i="3" s="1"/>
  <c r="J419" i="3" s="1"/>
  <c r="L297" i="2"/>
  <c r="L290" i="2" s="1"/>
  <c r="L239" i="2" s="1"/>
  <c r="L238" i="2" s="1"/>
  <c r="L237" i="2" s="1"/>
  <c r="L236" i="2" s="1"/>
  <c r="L228" i="2" s="1"/>
  <c r="N401" i="1"/>
  <c r="N400" i="1" s="1"/>
  <c r="N394" i="1" s="1"/>
  <c r="N314" i="1"/>
  <c r="N307" i="1" s="1"/>
  <c r="M299" i="3"/>
  <c r="M286" i="3" s="1"/>
  <c r="M202" i="3" s="1"/>
  <c r="M419" i="3" s="1"/>
  <c r="O297" i="2"/>
  <c r="O290" i="2" s="1"/>
  <c r="O239" i="2" s="1"/>
  <c r="O238" i="2" s="1"/>
  <c r="O237" i="2" s="1"/>
  <c r="O236" i="2" s="1"/>
  <c r="O228" i="2" s="1"/>
  <c r="N31" i="1"/>
  <c r="O95" i="2"/>
  <c r="O94" i="2" s="1"/>
  <c r="H288" i="1"/>
  <c r="H281" i="1" s="1"/>
  <c r="H83" i="1"/>
  <c r="L95" i="2"/>
  <c r="L94" i="2" s="1"/>
  <c r="L66" i="2" s="1"/>
  <c r="L65" i="2" s="1"/>
  <c r="K328" i="1"/>
  <c r="K325" i="1" s="1"/>
  <c r="K307" i="1" s="1"/>
  <c r="O58" i="2"/>
  <c r="O57" i="2" s="1"/>
  <c r="O52" i="2" s="1"/>
  <c r="O48" i="2" s="1"/>
  <c r="O47" i="2" s="1"/>
  <c r="O46" i="2" s="1"/>
  <c r="O45" i="2" s="1"/>
  <c r="H155" i="1"/>
  <c r="K155" i="1"/>
  <c r="N155" i="1"/>
  <c r="H192" i="1"/>
  <c r="N234" i="1"/>
  <c r="H73" i="1"/>
  <c r="H72" i="1" s="1"/>
  <c r="H318" i="1"/>
  <c r="N442" i="1"/>
  <c r="N438" i="1" s="1"/>
  <c r="N437" i="1" s="1"/>
  <c r="N436" i="1" s="1"/>
  <c r="N429" i="1"/>
  <c r="N428" i="1" s="1"/>
  <c r="N423" i="1" s="1"/>
  <c r="N422" i="1" s="1"/>
  <c r="N419" i="1"/>
  <c r="N414" i="1"/>
  <c r="N372" i="1"/>
  <c r="N363" i="1"/>
  <c r="N362" i="1" s="1"/>
  <c r="N288" i="1"/>
  <c r="N285" i="1"/>
  <c r="N276" i="1"/>
  <c r="N268" i="1"/>
  <c r="N256" i="1"/>
  <c r="N255" i="1" s="1"/>
  <c r="N254" i="1" s="1"/>
  <c r="N250" i="1"/>
  <c r="N240" i="1"/>
  <c r="N216" i="1"/>
  <c r="N209" i="1"/>
  <c r="N205" i="1" s="1"/>
  <c r="N195" i="1"/>
  <c r="N185" i="1"/>
  <c r="N178" i="1"/>
  <c r="N136" i="1"/>
  <c r="N120" i="1"/>
  <c r="N119" i="1" s="1"/>
  <c r="N118" i="1" s="1"/>
  <c r="N98" i="1"/>
  <c r="N92" i="1" s="1"/>
  <c r="N73" i="1"/>
  <c r="N46" i="1"/>
  <c r="N42" i="1" s="1"/>
  <c r="K442" i="1"/>
  <c r="K438" i="1" s="1"/>
  <c r="K429" i="1"/>
  <c r="K428" i="1" s="1"/>
  <c r="K425" i="1"/>
  <c r="K401" i="1"/>
  <c r="K395" i="1"/>
  <c r="K386" i="1"/>
  <c r="K382" i="1" s="1"/>
  <c r="K375" i="1"/>
  <c r="K372" i="1"/>
  <c r="K363" i="1"/>
  <c r="K300" i="1"/>
  <c r="K288" i="1"/>
  <c r="K285" i="1"/>
  <c r="K276" i="1"/>
  <c r="K264" i="1"/>
  <c r="K256" i="1"/>
  <c r="K251" i="1"/>
  <c r="K243" i="1"/>
  <c r="K234" i="1"/>
  <c r="K227" i="1"/>
  <c r="K217" i="1"/>
  <c r="K209" i="1"/>
  <c r="K205" i="1" s="1"/>
  <c r="K195" i="1"/>
  <c r="K184" i="1" s="1"/>
  <c r="K185" i="1"/>
  <c r="K178" i="1"/>
  <c r="K136" i="1"/>
  <c r="K131" i="1" s="1"/>
  <c r="K120" i="1"/>
  <c r="K98" i="1"/>
  <c r="K93" i="1"/>
  <c r="K73" i="1"/>
  <c r="H227" i="1"/>
  <c r="H442" i="1"/>
  <c r="H429" i="1"/>
  <c r="H428" i="1" s="1"/>
  <c r="H423" i="1" s="1"/>
  <c r="H395" i="1"/>
  <c r="H394" i="1" s="1"/>
  <c r="H363" i="1"/>
  <c r="H301" i="1"/>
  <c r="H276" i="1"/>
  <c r="H272" i="1"/>
  <c r="H264" i="1"/>
  <c r="H256" i="1"/>
  <c r="H255" i="1" s="1"/>
  <c r="H254" i="1" s="1"/>
  <c r="H234" i="1"/>
  <c r="H209" i="1"/>
  <c r="H195" i="1"/>
  <c r="H185" i="1"/>
  <c r="H177" i="1"/>
  <c r="H147" i="1"/>
  <c r="H142" i="1"/>
  <c r="H137" i="1"/>
  <c r="H132" i="1"/>
  <c r="H127" i="1"/>
  <c r="H120" i="1"/>
  <c r="H93" i="1"/>
  <c r="H42" i="1"/>
  <c r="H31" i="1"/>
  <c r="N83" i="1"/>
  <c r="N382" i="1"/>
  <c r="N300" i="1"/>
  <c r="N147" i="1"/>
  <c r="N146" i="1" s="1"/>
  <c r="N52" i="1"/>
  <c r="K413" i="1"/>
  <c r="K147" i="1"/>
  <c r="K83" i="1"/>
  <c r="K42" i="1"/>
  <c r="K32" i="1"/>
  <c r="K281" i="1" l="1"/>
  <c r="N184" i="1"/>
  <c r="O66" i="2"/>
  <c r="O65" i="2" s="1"/>
  <c r="O44" i="2" s="1"/>
  <c r="O431" i="2" s="1"/>
  <c r="H226" i="1"/>
  <c r="G292" i="3"/>
  <c r="G286" i="3" s="1"/>
  <c r="G202" i="3" s="1"/>
  <c r="G419" i="3" s="1"/>
  <c r="I238" i="2"/>
  <c r="I237" i="2" s="1"/>
  <c r="I236" i="2" s="1"/>
  <c r="I228" i="2" s="1"/>
  <c r="L44" i="2"/>
  <c r="L431" i="2" s="1"/>
  <c r="K341" i="1"/>
  <c r="N281" i="1"/>
  <c r="H184" i="1"/>
  <c r="H154" i="1" s="1"/>
  <c r="H375" i="1"/>
  <c r="K30" i="1"/>
  <c r="N341" i="1"/>
  <c r="N340" i="1" s="1"/>
  <c r="H389" i="1"/>
  <c r="N226" i="1"/>
  <c r="N204" i="1" s="1"/>
  <c r="N299" i="1"/>
  <c r="N131" i="1"/>
  <c r="N117" i="1" s="1"/>
  <c r="H317" i="1"/>
  <c r="N413" i="1"/>
  <c r="N412" i="1" s="1"/>
  <c r="N371" i="1"/>
  <c r="N275" i="1"/>
  <c r="N264" i="1"/>
  <c r="N249" i="1"/>
  <c r="N177" i="1"/>
  <c r="N72" i="1"/>
  <c r="K437" i="1"/>
  <c r="K424" i="1"/>
  <c r="K412" i="1"/>
  <c r="K400" i="1"/>
  <c r="K394" i="1" s="1"/>
  <c r="K371" i="1"/>
  <c r="K362" i="1"/>
  <c r="K299" i="1"/>
  <c r="K275" i="1"/>
  <c r="K255" i="1"/>
  <c r="K250" i="1"/>
  <c r="K226" i="1"/>
  <c r="K216" i="1"/>
  <c r="K177" i="1"/>
  <c r="K154" i="1" s="1"/>
  <c r="K146" i="1"/>
  <c r="K119" i="1"/>
  <c r="K92" i="1"/>
  <c r="K72" i="1"/>
  <c r="H438" i="1"/>
  <c r="H437" i="1" s="1"/>
  <c r="H436" i="1" s="1"/>
  <c r="H422" i="1"/>
  <c r="H362" i="1"/>
  <c r="H300" i="1"/>
  <c r="H275" i="1"/>
  <c r="H271" i="1"/>
  <c r="H220" i="1"/>
  <c r="H205" i="1"/>
  <c r="H146" i="1"/>
  <c r="H141" i="1"/>
  <c r="H136" i="1"/>
  <c r="H131" i="1" s="1"/>
  <c r="H119" i="1"/>
  <c r="H92" i="1"/>
  <c r="N154" i="1" l="1"/>
  <c r="N140" i="1" s="1"/>
  <c r="I65" i="2"/>
  <c r="I44" i="2" s="1"/>
  <c r="I431" i="2" s="1"/>
  <c r="N263" i="1"/>
  <c r="H382" i="1"/>
  <c r="H299" i="1"/>
  <c r="H263" i="1"/>
  <c r="K204" i="1"/>
  <c r="K41" i="1"/>
  <c r="K24" i="1" s="1"/>
  <c r="N41" i="1"/>
  <c r="N24" i="1" s="1"/>
  <c r="N370" i="1"/>
  <c r="K436" i="1"/>
  <c r="K423" i="1"/>
  <c r="K370" i="1"/>
  <c r="K340" i="1"/>
  <c r="K263" i="1"/>
  <c r="K254" i="1"/>
  <c r="K249" i="1"/>
  <c r="K140" i="1"/>
  <c r="K118" i="1"/>
  <c r="H340" i="1"/>
  <c r="H204" i="1"/>
  <c r="H140" i="1"/>
  <c r="H118" i="1"/>
  <c r="H41" i="1"/>
  <c r="N203" i="1" l="1"/>
  <c r="N452" i="1" s="1"/>
  <c r="H370" i="1"/>
  <c r="K422" i="1"/>
  <c r="K203" i="1"/>
  <c r="K117" i="1"/>
  <c r="H117" i="1"/>
  <c r="H24" i="1"/>
  <c r="H203" i="1" l="1"/>
  <c r="H452" i="1" s="1"/>
  <c r="K452" i="1"/>
  <c r="M319" i="1" l="1"/>
  <c r="J319" i="1"/>
  <c r="G319" i="1"/>
  <c r="G318" i="1" l="1"/>
  <c r="I319" i="1"/>
  <c r="J318" i="1"/>
  <c r="J317" i="1" s="1"/>
  <c r="L317" i="1" s="1"/>
  <c r="L319" i="1"/>
  <c r="M318" i="1"/>
  <c r="O319" i="1"/>
  <c r="H227" i="2"/>
  <c r="F253" i="3"/>
  <c r="I252" i="3"/>
  <c r="L252" i="3"/>
  <c r="M360" i="1"/>
  <c r="J360" i="1"/>
  <c r="G360" i="1"/>
  <c r="L318" i="1" l="1"/>
  <c r="G359" i="1"/>
  <c r="I359" i="1" s="1"/>
  <c r="I360" i="1"/>
  <c r="J359" i="1"/>
  <c r="L359" i="1" s="1"/>
  <c r="L360" i="1"/>
  <c r="M359" i="1"/>
  <c r="O359" i="1" s="1"/>
  <c r="O360" i="1"/>
  <c r="G317" i="1"/>
  <c r="I317" i="1" s="1"/>
  <c r="I318" i="1"/>
  <c r="L251" i="3"/>
  <c r="N251" i="3" s="1"/>
  <c r="N252" i="3"/>
  <c r="I251" i="3"/>
  <c r="K251" i="3" s="1"/>
  <c r="K252" i="3"/>
  <c r="F252" i="3"/>
  <c r="H253" i="3"/>
  <c r="H226" i="2"/>
  <c r="J227" i="2"/>
  <c r="M317" i="1"/>
  <c r="O317" i="1" s="1"/>
  <c r="O318" i="1"/>
  <c r="K157" i="2"/>
  <c r="M157" i="2" s="1"/>
  <c r="N157" i="2"/>
  <c r="P157" i="2" s="1"/>
  <c r="H157" i="2"/>
  <c r="J157" i="2" s="1"/>
  <c r="K154" i="2"/>
  <c r="M154" i="2" s="1"/>
  <c r="N154" i="2"/>
  <c r="P154" i="2" s="1"/>
  <c r="H154" i="2"/>
  <c r="J154" i="2" s="1"/>
  <c r="J391" i="1"/>
  <c r="M391" i="1"/>
  <c r="G391" i="1"/>
  <c r="G390" i="1" l="1"/>
  <c r="I391" i="1"/>
  <c r="M390" i="1"/>
  <c r="O391" i="1"/>
  <c r="J390" i="1"/>
  <c r="L391" i="1"/>
  <c r="H225" i="2"/>
  <c r="J225" i="2" s="1"/>
  <c r="J226" i="2"/>
  <c r="F251" i="3"/>
  <c r="H252" i="3"/>
  <c r="I391" i="3"/>
  <c r="L391" i="3"/>
  <c r="F391" i="3"/>
  <c r="I393" i="3"/>
  <c r="K393" i="3" s="1"/>
  <c r="L393" i="3"/>
  <c r="N393" i="3" s="1"/>
  <c r="F393" i="3"/>
  <c r="H393" i="3" s="1"/>
  <c r="I396" i="3"/>
  <c r="L396" i="3"/>
  <c r="F396" i="3"/>
  <c r="I378" i="3"/>
  <c r="K378" i="3" s="1"/>
  <c r="L378" i="3"/>
  <c r="N378" i="3" s="1"/>
  <c r="F378" i="3"/>
  <c r="H378" i="3" s="1"/>
  <c r="K149" i="2"/>
  <c r="N149" i="2"/>
  <c r="H149" i="2"/>
  <c r="K151" i="2"/>
  <c r="M151" i="2" s="1"/>
  <c r="N151" i="2"/>
  <c r="P151" i="2" s="1"/>
  <c r="H151" i="2"/>
  <c r="J151" i="2" s="1"/>
  <c r="M407" i="1"/>
  <c r="O407" i="1" s="1"/>
  <c r="J407" i="1"/>
  <c r="L407" i="1" s="1"/>
  <c r="G407" i="1"/>
  <c r="I407" i="1" s="1"/>
  <c r="M406" i="1"/>
  <c r="O406" i="1" s="1"/>
  <c r="J406" i="1"/>
  <c r="L406" i="1" s="1"/>
  <c r="G406" i="1"/>
  <c r="I406" i="1" s="1"/>
  <c r="H251" i="3" l="1"/>
  <c r="M389" i="1"/>
  <c r="O389" i="1" s="1"/>
  <c r="O390" i="1"/>
  <c r="J389" i="1"/>
  <c r="L389" i="1" s="1"/>
  <c r="L390" i="1"/>
  <c r="G389" i="1"/>
  <c r="I389" i="1" s="1"/>
  <c r="I390" i="1"/>
  <c r="L395" i="3"/>
  <c r="N396" i="3"/>
  <c r="H148" i="2"/>
  <c r="J148" i="2" s="1"/>
  <c r="J149" i="2"/>
  <c r="I395" i="3"/>
  <c r="K396" i="3"/>
  <c r="F390" i="3"/>
  <c r="H390" i="3" s="1"/>
  <c r="H391" i="3"/>
  <c r="L390" i="3"/>
  <c r="N390" i="3" s="1"/>
  <c r="N391" i="3"/>
  <c r="N148" i="2"/>
  <c r="P148" i="2" s="1"/>
  <c r="P149" i="2"/>
  <c r="K148" i="2"/>
  <c r="M148" i="2" s="1"/>
  <c r="M149" i="2"/>
  <c r="F395" i="3"/>
  <c r="H396" i="3"/>
  <c r="I390" i="3"/>
  <c r="K390" i="3" s="1"/>
  <c r="K391" i="3"/>
  <c r="L376" i="3"/>
  <c r="I376" i="3"/>
  <c r="F376" i="3"/>
  <c r="F375" i="3" l="1"/>
  <c r="H376" i="3"/>
  <c r="I394" i="3"/>
  <c r="K394" i="3" s="1"/>
  <c r="K395" i="3"/>
  <c r="L394" i="3"/>
  <c r="N394" i="3" s="1"/>
  <c r="N395" i="3"/>
  <c r="I375" i="3"/>
  <c r="K376" i="3"/>
  <c r="F394" i="3"/>
  <c r="H394" i="3" s="1"/>
  <c r="H395" i="3"/>
  <c r="L375" i="3"/>
  <c r="N376" i="3"/>
  <c r="M54" i="1"/>
  <c r="O54" i="1" s="1"/>
  <c r="F194" i="3"/>
  <c r="H194" i="3" s="1"/>
  <c r="I194" i="3"/>
  <c r="K194" i="3" s="1"/>
  <c r="L194" i="3"/>
  <c r="N194" i="3" s="1"/>
  <c r="F195" i="3"/>
  <c r="H195" i="3" s="1"/>
  <c r="I195" i="3"/>
  <c r="K195" i="3" s="1"/>
  <c r="L195" i="3"/>
  <c r="N195" i="3" s="1"/>
  <c r="F196" i="3"/>
  <c r="H196" i="3" s="1"/>
  <c r="I196" i="3"/>
  <c r="K196" i="3" s="1"/>
  <c r="L196" i="3"/>
  <c r="N196" i="3" s="1"/>
  <c r="I193" i="3"/>
  <c r="K193" i="3" s="1"/>
  <c r="L193" i="3"/>
  <c r="N193" i="3" s="1"/>
  <c r="F193" i="3"/>
  <c r="H193" i="3" s="1"/>
  <c r="K212" i="2"/>
  <c r="M212" i="2" s="1"/>
  <c r="N212" i="2"/>
  <c r="P212" i="2" s="1"/>
  <c r="H212" i="2"/>
  <c r="J212" i="2" s="1"/>
  <c r="H209" i="2"/>
  <c r="J209" i="2" s="1"/>
  <c r="K209" i="2"/>
  <c r="M209" i="2" s="1"/>
  <c r="N209" i="2"/>
  <c r="P209" i="2" s="1"/>
  <c r="H210" i="2"/>
  <c r="J210" i="2" s="1"/>
  <c r="K210" i="2"/>
  <c r="M210" i="2" s="1"/>
  <c r="N210" i="2"/>
  <c r="P210" i="2" s="1"/>
  <c r="H211" i="2"/>
  <c r="J211" i="2" s="1"/>
  <c r="K211" i="2"/>
  <c r="M211" i="2" s="1"/>
  <c r="N211" i="2"/>
  <c r="P211" i="2" s="1"/>
  <c r="K208" i="2"/>
  <c r="M208" i="2" s="1"/>
  <c r="N208" i="2"/>
  <c r="P208" i="2" s="1"/>
  <c r="H208" i="2"/>
  <c r="J208" i="2" s="1"/>
  <c r="J349" i="1"/>
  <c r="M349" i="1"/>
  <c r="G349" i="1"/>
  <c r="G348" i="1" l="1"/>
  <c r="I349" i="1"/>
  <c r="M348" i="1"/>
  <c r="O349" i="1"/>
  <c r="J348" i="1"/>
  <c r="L349" i="1"/>
  <c r="L374" i="3"/>
  <c r="N374" i="3" s="1"/>
  <c r="N375" i="3"/>
  <c r="I374" i="3"/>
  <c r="K374" i="3" s="1"/>
  <c r="K375" i="3"/>
  <c r="F374" i="3"/>
  <c r="H374" i="3" s="1"/>
  <c r="H375" i="3"/>
  <c r="I191" i="3"/>
  <c r="K191" i="3" s="1"/>
  <c r="L191" i="3"/>
  <c r="N191" i="3" s="1"/>
  <c r="F191" i="3"/>
  <c r="H191" i="3" s="1"/>
  <c r="K206" i="2"/>
  <c r="N206" i="2"/>
  <c r="H206" i="2"/>
  <c r="J329" i="1"/>
  <c r="M329" i="1"/>
  <c r="G329" i="1"/>
  <c r="G347" i="1" l="1"/>
  <c r="G341" i="1" s="1"/>
  <c r="J328" i="1"/>
  <c r="J325" i="1" s="1"/>
  <c r="L329" i="1"/>
  <c r="M347" i="1"/>
  <c r="O348" i="1"/>
  <c r="M328" i="1"/>
  <c r="O328" i="1" s="1"/>
  <c r="O329" i="1"/>
  <c r="G328" i="1"/>
  <c r="I329" i="1"/>
  <c r="J347" i="1"/>
  <c r="L348" i="1"/>
  <c r="I348" i="1"/>
  <c r="F210" i="3"/>
  <c r="F209" i="3" s="1"/>
  <c r="L210" i="3"/>
  <c r="N205" i="2"/>
  <c r="P206" i="2"/>
  <c r="I210" i="3"/>
  <c r="H205" i="2"/>
  <c r="J206" i="2"/>
  <c r="K205" i="2"/>
  <c r="M206" i="2"/>
  <c r="I17" i="3"/>
  <c r="L17" i="3"/>
  <c r="I21" i="3"/>
  <c r="L21" i="3"/>
  <c r="I23" i="3"/>
  <c r="L23" i="3"/>
  <c r="I25" i="3"/>
  <c r="L25" i="3"/>
  <c r="I29" i="3"/>
  <c r="L29" i="3"/>
  <c r="I32" i="3"/>
  <c r="L32" i="3"/>
  <c r="I34" i="3"/>
  <c r="L34" i="3"/>
  <c r="I36" i="3"/>
  <c r="L36" i="3"/>
  <c r="I40" i="3"/>
  <c r="L40" i="3"/>
  <c r="I44" i="3"/>
  <c r="L44" i="3"/>
  <c r="I46" i="3"/>
  <c r="L46" i="3"/>
  <c r="I48" i="3"/>
  <c r="L48" i="3"/>
  <c r="I51" i="3"/>
  <c r="L51" i="3"/>
  <c r="I54" i="3"/>
  <c r="L54" i="3"/>
  <c r="I56" i="3"/>
  <c r="L56" i="3"/>
  <c r="I58" i="3"/>
  <c r="L58" i="3"/>
  <c r="I61" i="3"/>
  <c r="L61" i="3"/>
  <c r="I67" i="3"/>
  <c r="L67" i="3"/>
  <c r="I71" i="3"/>
  <c r="L71" i="3"/>
  <c r="I75" i="3"/>
  <c r="L75" i="3"/>
  <c r="I77" i="3"/>
  <c r="L77" i="3"/>
  <c r="I79" i="3"/>
  <c r="L79" i="3"/>
  <c r="I82" i="3"/>
  <c r="L82" i="3"/>
  <c r="I85" i="3"/>
  <c r="L85" i="3"/>
  <c r="I88" i="3"/>
  <c r="L88" i="3"/>
  <c r="I94" i="3"/>
  <c r="L94" i="3"/>
  <c r="I97" i="3"/>
  <c r="L97" i="3"/>
  <c r="I102" i="3"/>
  <c r="L102" i="3"/>
  <c r="I108" i="3"/>
  <c r="L108" i="3"/>
  <c r="I110" i="3"/>
  <c r="L110" i="3"/>
  <c r="I112" i="3"/>
  <c r="L112" i="3"/>
  <c r="I116" i="3"/>
  <c r="L116" i="3"/>
  <c r="I121" i="3"/>
  <c r="K121" i="3" s="1"/>
  <c r="L121" i="3"/>
  <c r="N121" i="3" s="1"/>
  <c r="I122" i="3"/>
  <c r="K122" i="3" s="1"/>
  <c r="L122" i="3"/>
  <c r="N122" i="3" s="1"/>
  <c r="I126" i="3"/>
  <c r="L126" i="3"/>
  <c r="I129" i="3"/>
  <c r="L129" i="3"/>
  <c r="I133" i="3"/>
  <c r="L133" i="3"/>
  <c r="I137" i="3"/>
  <c r="L137" i="3"/>
  <c r="I139" i="3"/>
  <c r="L139" i="3"/>
  <c r="I146" i="3"/>
  <c r="L146" i="3"/>
  <c r="I149" i="3"/>
  <c r="L149" i="3"/>
  <c r="I151" i="3"/>
  <c r="L151" i="3"/>
  <c r="I157" i="3"/>
  <c r="L157" i="3"/>
  <c r="I160" i="3"/>
  <c r="L160" i="3"/>
  <c r="I165" i="3"/>
  <c r="L165" i="3"/>
  <c r="I168" i="3"/>
  <c r="L168" i="3"/>
  <c r="I178" i="3"/>
  <c r="L178" i="3"/>
  <c r="I223" i="3"/>
  <c r="L223" i="3"/>
  <c r="I226" i="3"/>
  <c r="L226" i="3"/>
  <c r="I229" i="3"/>
  <c r="L229" i="3"/>
  <c r="I233" i="3"/>
  <c r="K233" i="3" s="1"/>
  <c r="L233" i="3"/>
  <c r="N233" i="3" s="1"/>
  <c r="I234" i="3"/>
  <c r="K234" i="3" s="1"/>
  <c r="L234" i="3"/>
  <c r="N234" i="3" s="1"/>
  <c r="I237" i="3"/>
  <c r="K237" i="3" s="1"/>
  <c r="L237" i="3"/>
  <c r="N237" i="3" s="1"/>
  <c r="I238" i="3"/>
  <c r="K238" i="3" s="1"/>
  <c r="L238" i="3"/>
  <c r="N238" i="3" s="1"/>
  <c r="I241" i="3"/>
  <c r="K241" i="3" s="1"/>
  <c r="L241" i="3"/>
  <c r="N241" i="3" s="1"/>
  <c r="I242" i="3"/>
  <c r="K242" i="3" s="1"/>
  <c r="L242" i="3"/>
  <c r="N242" i="3" s="1"/>
  <c r="I256" i="3"/>
  <c r="I255" i="3" s="1"/>
  <c r="L256" i="3"/>
  <c r="L255" i="3" s="1"/>
  <c r="I266" i="3"/>
  <c r="L266" i="3"/>
  <c r="I269" i="3"/>
  <c r="L269" i="3"/>
  <c r="I273" i="3"/>
  <c r="L273" i="3"/>
  <c r="I275" i="3"/>
  <c r="L275" i="3"/>
  <c r="I277" i="3"/>
  <c r="L277" i="3"/>
  <c r="I280" i="3"/>
  <c r="K280" i="3" s="1"/>
  <c r="L280" i="3"/>
  <c r="N280" i="3" s="1"/>
  <c r="I281" i="3"/>
  <c r="K281" i="3" s="1"/>
  <c r="L281" i="3"/>
  <c r="N281" i="3" s="1"/>
  <c r="I284" i="3"/>
  <c r="K284" i="3" s="1"/>
  <c r="L284" i="3"/>
  <c r="N284" i="3" s="1"/>
  <c r="I285" i="3"/>
  <c r="K285" i="3" s="1"/>
  <c r="L285" i="3"/>
  <c r="N285" i="3" s="1"/>
  <c r="I289" i="3"/>
  <c r="L289" i="3"/>
  <c r="I291" i="3"/>
  <c r="L291" i="3"/>
  <c r="I294" i="3"/>
  <c r="L294" i="3"/>
  <c r="I296" i="3"/>
  <c r="L296" i="3"/>
  <c r="I300" i="3"/>
  <c r="K300" i="3" s="1"/>
  <c r="L300" i="3"/>
  <c r="N300" i="3" s="1"/>
  <c r="I303" i="3"/>
  <c r="L303" i="3"/>
  <c r="I310" i="3"/>
  <c r="L310" i="3"/>
  <c r="I313" i="3"/>
  <c r="L313" i="3"/>
  <c r="I316" i="3"/>
  <c r="L316" i="3"/>
  <c r="I319" i="3"/>
  <c r="L319" i="3"/>
  <c r="I332" i="3"/>
  <c r="L332" i="3"/>
  <c r="I335" i="3"/>
  <c r="L335" i="3"/>
  <c r="I339" i="3"/>
  <c r="L339" i="3"/>
  <c r="I341" i="3"/>
  <c r="L341" i="3"/>
  <c r="I343" i="3"/>
  <c r="L343" i="3"/>
  <c r="I346" i="3"/>
  <c r="L346" i="3"/>
  <c r="I349" i="3"/>
  <c r="L349" i="3"/>
  <c r="I351" i="3"/>
  <c r="L351" i="3"/>
  <c r="I354" i="3"/>
  <c r="L354" i="3"/>
  <c r="I359" i="3"/>
  <c r="L359" i="3"/>
  <c r="I363" i="3"/>
  <c r="L363" i="3"/>
  <c r="I366" i="3"/>
  <c r="L366" i="3"/>
  <c r="I370" i="3"/>
  <c r="L370" i="3"/>
  <c r="I373" i="3"/>
  <c r="L373" i="3"/>
  <c r="I381" i="3"/>
  <c r="L381" i="3"/>
  <c r="I385" i="3"/>
  <c r="L385" i="3"/>
  <c r="I387" i="3"/>
  <c r="L387" i="3"/>
  <c r="I392" i="3"/>
  <c r="L392" i="3"/>
  <c r="I404" i="3"/>
  <c r="L404" i="3"/>
  <c r="I406" i="3"/>
  <c r="L406" i="3"/>
  <c r="I409" i="3"/>
  <c r="L409" i="3"/>
  <c r="I414" i="3"/>
  <c r="L414" i="3"/>
  <c r="I418" i="3"/>
  <c r="L418" i="3"/>
  <c r="F40" i="3"/>
  <c r="F178" i="3"/>
  <c r="K103" i="2"/>
  <c r="N103" i="2"/>
  <c r="H103" i="2"/>
  <c r="H106" i="2"/>
  <c r="K106" i="2"/>
  <c r="N106" i="2"/>
  <c r="K74" i="2"/>
  <c r="N74" i="2"/>
  <c r="H74" i="2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4" i="2"/>
  <c r="N64" i="2"/>
  <c r="K71" i="2"/>
  <c r="N71" i="2"/>
  <c r="K77" i="2"/>
  <c r="N77" i="2"/>
  <c r="K79" i="2"/>
  <c r="N79" i="2"/>
  <c r="K81" i="2"/>
  <c r="N81" i="2"/>
  <c r="K87" i="2"/>
  <c r="N87" i="2"/>
  <c r="K90" i="2"/>
  <c r="N90" i="2"/>
  <c r="K93" i="2"/>
  <c r="N93" i="2"/>
  <c r="K96" i="2"/>
  <c r="M96" i="2" s="1"/>
  <c r="N96" i="2"/>
  <c r="P96" i="2" s="1"/>
  <c r="K98" i="2"/>
  <c r="N98" i="2"/>
  <c r="K100" i="2"/>
  <c r="N100" i="2"/>
  <c r="K112" i="2"/>
  <c r="N112" i="2"/>
  <c r="K121" i="2"/>
  <c r="N121" i="2"/>
  <c r="K123" i="2"/>
  <c r="N123" i="2"/>
  <c r="K125" i="2"/>
  <c r="N125" i="2"/>
  <c r="K128" i="2"/>
  <c r="N128" i="2"/>
  <c r="K130" i="2"/>
  <c r="N130" i="2"/>
  <c r="K133" i="2"/>
  <c r="N133" i="2"/>
  <c r="K139" i="2"/>
  <c r="N139" i="2"/>
  <c r="K142" i="2"/>
  <c r="N142" i="2"/>
  <c r="K145" i="2"/>
  <c r="N145" i="2"/>
  <c r="K150" i="2"/>
  <c r="N150" i="2"/>
  <c r="K153" i="2"/>
  <c r="N153" i="2"/>
  <c r="P153" i="2" s="1"/>
  <c r="K158" i="2"/>
  <c r="N158" i="2"/>
  <c r="K161" i="2"/>
  <c r="N161" i="2"/>
  <c r="K164" i="2"/>
  <c r="N164" i="2"/>
  <c r="K166" i="2"/>
  <c r="N166" i="2"/>
  <c r="K169" i="2"/>
  <c r="N169" i="2"/>
  <c r="K171" i="2"/>
  <c r="N171" i="2"/>
  <c r="K174" i="2"/>
  <c r="N174" i="2"/>
  <c r="K177" i="2"/>
  <c r="N177" i="2"/>
  <c r="K180" i="2"/>
  <c r="N180" i="2"/>
  <c r="K183" i="2"/>
  <c r="N183" i="2"/>
  <c r="K186" i="2"/>
  <c r="N186" i="2"/>
  <c r="K189" i="2"/>
  <c r="N189" i="2"/>
  <c r="K235" i="2"/>
  <c r="N235" i="2"/>
  <c r="K242" i="2"/>
  <c r="N242" i="2"/>
  <c r="K244" i="2"/>
  <c r="N244" i="2"/>
  <c r="K247" i="2"/>
  <c r="N247" i="2"/>
  <c r="K250" i="2"/>
  <c r="N250" i="2"/>
  <c r="K253" i="2"/>
  <c r="N253" i="2"/>
  <c r="K256" i="2"/>
  <c r="M256" i="2" s="1"/>
  <c r="N256" i="2"/>
  <c r="P256" i="2" s="1"/>
  <c r="K257" i="2"/>
  <c r="M257" i="2" s="1"/>
  <c r="N257" i="2"/>
  <c r="P257" i="2" s="1"/>
  <c r="K260" i="2"/>
  <c r="N260" i="2"/>
  <c r="K263" i="2"/>
  <c r="M263" i="2" s="1"/>
  <c r="N263" i="2"/>
  <c r="P263" i="2" s="1"/>
  <c r="K264" i="2"/>
  <c r="M264" i="2" s="1"/>
  <c r="N264" i="2"/>
  <c r="P264" i="2" s="1"/>
  <c r="K280" i="2"/>
  <c r="M280" i="2" s="1"/>
  <c r="N280" i="2"/>
  <c r="P280" i="2" s="1"/>
  <c r="K281" i="2"/>
  <c r="M281" i="2" s="1"/>
  <c r="N281" i="2"/>
  <c r="P281" i="2" s="1"/>
  <c r="K284" i="2"/>
  <c r="M284" i="2" s="1"/>
  <c r="N284" i="2"/>
  <c r="P284" i="2" s="1"/>
  <c r="K285" i="2"/>
  <c r="M285" i="2" s="1"/>
  <c r="N285" i="2"/>
  <c r="P285" i="2" s="1"/>
  <c r="K288" i="2"/>
  <c r="K287" i="2" s="1"/>
  <c r="N288" i="2"/>
  <c r="K292" i="2"/>
  <c r="N292" i="2"/>
  <c r="K294" i="2"/>
  <c r="N294" i="2"/>
  <c r="K298" i="2"/>
  <c r="M298" i="2" s="1"/>
  <c r="N298" i="2"/>
  <c r="P298" i="2" s="1"/>
  <c r="K301" i="2"/>
  <c r="M301" i="2" s="1"/>
  <c r="N301" i="2"/>
  <c r="P301" i="2" s="1"/>
  <c r="K302" i="2"/>
  <c r="M302" i="2" s="1"/>
  <c r="N302" i="2"/>
  <c r="P302" i="2" s="1"/>
  <c r="K305" i="2"/>
  <c r="M305" i="2" s="1"/>
  <c r="N305" i="2"/>
  <c r="P305" i="2" s="1"/>
  <c r="K306" i="2"/>
  <c r="M306" i="2" s="1"/>
  <c r="N306" i="2"/>
  <c r="P306" i="2" s="1"/>
  <c r="K309" i="2"/>
  <c r="N309" i="2"/>
  <c r="K319" i="2"/>
  <c r="N319" i="2"/>
  <c r="K322" i="2"/>
  <c r="N322" i="2"/>
  <c r="K328" i="2"/>
  <c r="N328" i="2"/>
  <c r="K331" i="2"/>
  <c r="N331" i="2"/>
  <c r="K334" i="2"/>
  <c r="N334" i="2"/>
  <c r="K337" i="2"/>
  <c r="N337" i="2"/>
  <c r="K339" i="2"/>
  <c r="N339" i="2"/>
  <c r="K341" i="2"/>
  <c r="N341" i="2"/>
  <c r="K344" i="2"/>
  <c r="N344" i="2"/>
  <c r="K347" i="2"/>
  <c r="N347" i="2"/>
  <c r="K350" i="2"/>
  <c r="N350" i="2"/>
  <c r="K352" i="2"/>
  <c r="N352" i="2"/>
  <c r="K367" i="2"/>
  <c r="N367" i="2"/>
  <c r="K369" i="2"/>
  <c r="N369" i="2"/>
  <c r="K376" i="2"/>
  <c r="N376" i="2"/>
  <c r="K383" i="2"/>
  <c r="N383" i="2"/>
  <c r="K390" i="2"/>
  <c r="N390" i="2"/>
  <c r="K397" i="2"/>
  <c r="N397" i="2"/>
  <c r="K404" i="2"/>
  <c r="N404" i="2"/>
  <c r="K409" i="2"/>
  <c r="N409" i="2"/>
  <c r="K412" i="2"/>
  <c r="N412" i="2"/>
  <c r="K414" i="2"/>
  <c r="N414" i="2"/>
  <c r="K416" i="2"/>
  <c r="N416" i="2"/>
  <c r="K420" i="2"/>
  <c r="N420" i="2"/>
  <c r="K423" i="2"/>
  <c r="N423" i="2"/>
  <c r="K425" i="2"/>
  <c r="N425" i="2"/>
  <c r="K427" i="2"/>
  <c r="N427" i="2"/>
  <c r="K430" i="2"/>
  <c r="N430" i="2"/>
  <c r="J212" i="1"/>
  <c r="L212" i="1" s="1"/>
  <c r="J218" i="1"/>
  <c r="M218" i="1"/>
  <c r="G218" i="1"/>
  <c r="H202" i="2" l="1"/>
  <c r="J202" i="2" s="1"/>
  <c r="M325" i="1"/>
  <c r="O325" i="1" s="1"/>
  <c r="L328" i="1"/>
  <c r="H210" i="3"/>
  <c r="H209" i="3" s="1"/>
  <c r="I347" i="1"/>
  <c r="I341" i="1" s="1"/>
  <c r="G325" i="1"/>
  <c r="I328" i="1"/>
  <c r="I325" i="1" s="1"/>
  <c r="I307" i="1" s="1"/>
  <c r="M341" i="1"/>
  <c r="O347" i="1"/>
  <c r="O341" i="1" s="1"/>
  <c r="J341" i="1"/>
  <c r="L347" i="1"/>
  <c r="L341" i="1" s="1"/>
  <c r="L325" i="1"/>
  <c r="N429" i="2"/>
  <c r="P430" i="2"/>
  <c r="N413" i="2"/>
  <c r="P413" i="2" s="1"/>
  <c r="P414" i="2"/>
  <c r="N382" i="2"/>
  <c r="P383" i="2"/>
  <c r="N351" i="2"/>
  <c r="P351" i="2" s="1"/>
  <c r="P352" i="2"/>
  <c r="N330" i="2"/>
  <c r="P331" i="2"/>
  <c r="N321" i="2"/>
  <c r="P322" i="2"/>
  <c r="N246" i="2"/>
  <c r="P247" i="2"/>
  <c r="N241" i="2"/>
  <c r="P241" i="2" s="1"/>
  <c r="P242" i="2"/>
  <c r="N182" i="2"/>
  <c r="P183" i="2"/>
  <c r="N176" i="2"/>
  <c r="P177" i="2"/>
  <c r="N165" i="2"/>
  <c r="P165" i="2" s="1"/>
  <c r="P166" i="2"/>
  <c r="N138" i="2"/>
  <c r="P139" i="2"/>
  <c r="N129" i="2"/>
  <c r="P129" i="2" s="1"/>
  <c r="P130" i="2"/>
  <c r="N120" i="2"/>
  <c r="P120" i="2" s="1"/>
  <c r="P121" i="2"/>
  <c r="N99" i="2"/>
  <c r="P99" i="2" s="1"/>
  <c r="P100" i="2"/>
  <c r="N89" i="2"/>
  <c r="P89" i="2" s="1"/>
  <c r="P90" i="2"/>
  <c r="N76" i="2"/>
  <c r="P76" i="2" s="1"/>
  <c r="P77" i="2"/>
  <c r="N53" i="2"/>
  <c r="P53" i="2" s="1"/>
  <c r="P54" i="2"/>
  <c r="I408" i="3"/>
  <c r="K409" i="3"/>
  <c r="M217" i="1"/>
  <c r="O218" i="1"/>
  <c r="K429" i="2"/>
  <c r="M430" i="2"/>
  <c r="K424" i="2"/>
  <c r="M424" i="2" s="1"/>
  <c r="M425" i="2"/>
  <c r="K419" i="2"/>
  <c r="M420" i="2"/>
  <c r="K413" i="2"/>
  <c r="M413" i="2" s="1"/>
  <c r="M414" i="2"/>
  <c r="K408" i="2"/>
  <c r="M409" i="2"/>
  <c r="K396" i="2"/>
  <c r="M397" i="2"/>
  <c r="K382" i="2"/>
  <c r="M383" i="2"/>
  <c r="K368" i="2"/>
  <c r="M368" i="2" s="1"/>
  <c r="M369" i="2"/>
  <c r="K351" i="2"/>
  <c r="M351" i="2" s="1"/>
  <c r="M352" i="2"/>
  <c r="K346" i="2"/>
  <c r="M347" i="2"/>
  <c r="K340" i="2"/>
  <c r="M340" i="2" s="1"/>
  <c r="M341" i="2"/>
  <c r="K336" i="2"/>
  <c r="M336" i="2" s="1"/>
  <c r="M337" i="2"/>
  <c r="K330" i="2"/>
  <c r="M331" i="2"/>
  <c r="K321" i="2"/>
  <c r="M322" i="2"/>
  <c r="K308" i="2"/>
  <c r="M309" i="2"/>
  <c r="K293" i="2"/>
  <c r="M293" i="2" s="1"/>
  <c r="M294" i="2"/>
  <c r="M288" i="2"/>
  <c r="K252" i="2"/>
  <c r="M253" i="2"/>
  <c r="K246" i="2"/>
  <c r="M247" i="2"/>
  <c r="K241" i="2"/>
  <c r="M241" i="2" s="1"/>
  <c r="M242" i="2"/>
  <c r="K188" i="2"/>
  <c r="M189" i="2"/>
  <c r="K182" i="2"/>
  <c r="M183" i="2"/>
  <c r="K176" i="2"/>
  <c r="M177" i="2"/>
  <c r="K170" i="2"/>
  <c r="M170" i="2" s="1"/>
  <c r="M171" i="2"/>
  <c r="K165" i="2"/>
  <c r="M165" i="2" s="1"/>
  <c r="M166" i="2"/>
  <c r="K160" i="2"/>
  <c r="M161" i="2"/>
  <c r="N152" i="2"/>
  <c r="P152" i="2" s="1"/>
  <c r="M153" i="2"/>
  <c r="K144" i="2"/>
  <c r="M145" i="2"/>
  <c r="K138" i="2"/>
  <c r="M139" i="2"/>
  <c r="K129" i="2"/>
  <c r="M129" i="2" s="1"/>
  <c r="M130" i="2"/>
  <c r="K124" i="2"/>
  <c r="M124" i="2" s="1"/>
  <c r="M125" i="2"/>
  <c r="K120" i="2"/>
  <c r="M120" i="2" s="1"/>
  <c r="M121" i="2"/>
  <c r="K99" i="2"/>
  <c r="M99" i="2" s="1"/>
  <c r="M100" i="2"/>
  <c r="K89" i="2"/>
  <c r="M89" i="2" s="1"/>
  <c r="M90" i="2"/>
  <c r="K80" i="2"/>
  <c r="M80" i="2" s="1"/>
  <c r="M81" i="2"/>
  <c r="K76" i="2"/>
  <c r="M76" i="2" s="1"/>
  <c r="M77" i="2"/>
  <c r="K63" i="2"/>
  <c r="M64" i="2"/>
  <c r="K53" i="2"/>
  <c r="M53" i="2" s="1"/>
  <c r="M54" i="2"/>
  <c r="K42" i="2"/>
  <c r="M43" i="2"/>
  <c r="K33" i="2"/>
  <c r="M34" i="2"/>
  <c r="K28" i="2"/>
  <c r="M28" i="2" s="1"/>
  <c r="M29" i="2"/>
  <c r="N73" i="2"/>
  <c r="P74" i="2"/>
  <c r="H105" i="2"/>
  <c r="J106" i="2"/>
  <c r="F177" i="3"/>
  <c r="H178" i="3"/>
  <c r="L413" i="3"/>
  <c r="N414" i="3"/>
  <c r="L405" i="3"/>
  <c r="N405" i="3" s="1"/>
  <c r="N406" i="3"/>
  <c r="L389" i="3"/>
  <c r="N392" i="3"/>
  <c r="L384" i="3"/>
  <c r="N384" i="3" s="1"/>
  <c r="N385" i="3"/>
  <c r="L372" i="3"/>
  <c r="N373" i="3"/>
  <c r="L365" i="3"/>
  <c r="N366" i="3"/>
  <c r="L358" i="3"/>
  <c r="N359" i="3"/>
  <c r="L350" i="3"/>
  <c r="N350" i="3" s="1"/>
  <c r="N351" i="3"/>
  <c r="L345" i="3"/>
  <c r="N346" i="3"/>
  <c r="L340" i="3"/>
  <c r="N340" i="3" s="1"/>
  <c r="N341" i="3"/>
  <c r="L334" i="3"/>
  <c r="N335" i="3"/>
  <c r="L318" i="3"/>
  <c r="N319" i="3"/>
  <c r="L312" i="3"/>
  <c r="N313" i="3"/>
  <c r="L302" i="3"/>
  <c r="N303" i="3"/>
  <c r="L295" i="3"/>
  <c r="N295" i="3" s="1"/>
  <c r="N296" i="3"/>
  <c r="L290" i="3"/>
  <c r="N290" i="3" s="1"/>
  <c r="N291" i="3"/>
  <c r="L276" i="3"/>
  <c r="N276" i="3" s="1"/>
  <c r="N277" i="3"/>
  <c r="L272" i="3"/>
  <c r="N272" i="3" s="1"/>
  <c r="N273" i="3"/>
  <c r="L265" i="3"/>
  <c r="N266" i="3"/>
  <c r="L228" i="3"/>
  <c r="N229" i="3"/>
  <c r="L222" i="3"/>
  <c r="N223" i="3"/>
  <c r="L167" i="3"/>
  <c r="N168" i="3"/>
  <c r="L159" i="3"/>
  <c r="N160" i="3"/>
  <c r="L150" i="3"/>
  <c r="N150" i="3" s="1"/>
  <c r="N151" i="3"/>
  <c r="L145" i="3"/>
  <c r="N146" i="3"/>
  <c r="L136" i="3"/>
  <c r="N136" i="3" s="1"/>
  <c r="N137" i="3"/>
  <c r="L128" i="3"/>
  <c r="N129" i="3"/>
  <c r="L115" i="3"/>
  <c r="N116" i="3"/>
  <c r="L109" i="3"/>
  <c r="N109" i="3" s="1"/>
  <c r="N110" i="3"/>
  <c r="L101" i="3"/>
  <c r="N102" i="3"/>
  <c r="L93" i="3"/>
  <c r="N94" i="3"/>
  <c r="L84" i="3"/>
  <c r="N85" i="3"/>
  <c r="L78" i="3"/>
  <c r="N78" i="3" s="1"/>
  <c r="N79" i="3"/>
  <c r="L74" i="3"/>
  <c r="N74" i="3" s="1"/>
  <c r="N75" i="3"/>
  <c r="L66" i="3"/>
  <c r="N67" i="3"/>
  <c r="L57" i="3"/>
  <c r="N57" i="3" s="1"/>
  <c r="N58" i="3"/>
  <c r="L53" i="3"/>
  <c r="N53" i="3" s="1"/>
  <c r="N54" i="3"/>
  <c r="L47" i="3"/>
  <c r="N47" i="3" s="1"/>
  <c r="N48" i="3"/>
  <c r="L43" i="3"/>
  <c r="N43" i="3" s="1"/>
  <c r="N44" i="3"/>
  <c r="L35" i="3"/>
  <c r="N35" i="3" s="1"/>
  <c r="N36" i="3"/>
  <c r="L31" i="3"/>
  <c r="N31" i="3" s="1"/>
  <c r="N32" i="3"/>
  <c r="L24" i="3"/>
  <c r="N24" i="3" s="1"/>
  <c r="N25" i="3"/>
  <c r="L20" i="3"/>
  <c r="N20" i="3" s="1"/>
  <c r="N21" i="3"/>
  <c r="N424" i="2"/>
  <c r="P424" i="2" s="1"/>
  <c r="P425" i="2"/>
  <c r="N396" i="2"/>
  <c r="P397" i="2"/>
  <c r="N340" i="2"/>
  <c r="P340" i="2" s="1"/>
  <c r="P341" i="2"/>
  <c r="N287" i="2"/>
  <c r="P288" i="2"/>
  <c r="J217" i="1"/>
  <c r="L218" i="1"/>
  <c r="N426" i="2"/>
  <c r="P426" i="2" s="1"/>
  <c r="P427" i="2"/>
  <c r="N422" i="2"/>
  <c r="P422" i="2" s="1"/>
  <c r="P423" i="2"/>
  <c r="N415" i="2"/>
  <c r="P415" i="2" s="1"/>
  <c r="P416" i="2"/>
  <c r="N411" i="2"/>
  <c r="P411" i="2" s="1"/>
  <c r="P412" i="2"/>
  <c r="N403" i="2"/>
  <c r="P404" i="2"/>
  <c r="N389" i="2"/>
  <c r="P390" i="2"/>
  <c r="N375" i="2"/>
  <c r="P376" i="2"/>
  <c r="N366" i="2"/>
  <c r="P366" i="2" s="1"/>
  <c r="P367" i="2"/>
  <c r="N349" i="2"/>
  <c r="P349" i="2" s="1"/>
  <c r="P350" i="2"/>
  <c r="N343" i="2"/>
  <c r="P344" i="2"/>
  <c r="N338" i="2"/>
  <c r="P338" i="2" s="1"/>
  <c r="P339" i="2"/>
  <c r="N333" i="2"/>
  <c r="P334" i="2"/>
  <c r="N327" i="2"/>
  <c r="P328" i="2"/>
  <c r="N318" i="2"/>
  <c r="P319" i="2"/>
  <c r="N291" i="2"/>
  <c r="P291" i="2" s="1"/>
  <c r="P292" i="2"/>
  <c r="N259" i="2"/>
  <c r="P260" i="2"/>
  <c r="N249" i="2"/>
  <c r="P250" i="2"/>
  <c r="N243" i="2"/>
  <c r="P243" i="2" s="1"/>
  <c r="P244" i="2"/>
  <c r="N234" i="2"/>
  <c r="P235" i="2"/>
  <c r="N185" i="2"/>
  <c r="P186" i="2"/>
  <c r="N179" i="2"/>
  <c r="P180" i="2"/>
  <c r="N173" i="2"/>
  <c r="P174" i="2"/>
  <c r="N168" i="2"/>
  <c r="P168" i="2" s="1"/>
  <c r="P169" i="2"/>
  <c r="N163" i="2"/>
  <c r="P163" i="2" s="1"/>
  <c r="P164" i="2"/>
  <c r="N156" i="2"/>
  <c r="P158" i="2"/>
  <c r="N147" i="2"/>
  <c r="P147" i="2" s="1"/>
  <c r="P150" i="2"/>
  <c r="N141" i="2"/>
  <c r="P142" i="2"/>
  <c r="N132" i="2"/>
  <c r="P133" i="2"/>
  <c r="N127" i="2"/>
  <c r="P127" i="2" s="1"/>
  <c r="P128" i="2"/>
  <c r="N122" i="2"/>
  <c r="P122" i="2" s="1"/>
  <c r="P123" i="2"/>
  <c r="N111" i="2"/>
  <c r="P112" i="2"/>
  <c r="N97" i="2"/>
  <c r="P97" i="2" s="1"/>
  <c r="P98" i="2"/>
  <c r="N92" i="2"/>
  <c r="P92" i="2" s="1"/>
  <c r="P93" i="2"/>
  <c r="N86" i="2"/>
  <c r="P87" i="2"/>
  <c r="N78" i="2"/>
  <c r="P78" i="2" s="1"/>
  <c r="P79" i="2"/>
  <c r="N70" i="2"/>
  <c r="P71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K73" i="2"/>
  <c r="M74" i="2"/>
  <c r="H102" i="2"/>
  <c r="J103" i="2"/>
  <c r="F39" i="3"/>
  <c r="H40" i="3"/>
  <c r="I413" i="3"/>
  <c r="K414" i="3"/>
  <c r="I405" i="3"/>
  <c r="K405" i="3" s="1"/>
  <c r="K406" i="3"/>
  <c r="I389" i="3"/>
  <c r="K392" i="3"/>
  <c r="I384" i="3"/>
  <c r="K384" i="3" s="1"/>
  <c r="K385" i="3"/>
  <c r="I372" i="3"/>
  <c r="K373" i="3"/>
  <c r="I365" i="3"/>
  <c r="K366" i="3"/>
  <c r="I358" i="3"/>
  <c r="K359" i="3"/>
  <c r="I350" i="3"/>
  <c r="K350" i="3" s="1"/>
  <c r="K351" i="3"/>
  <c r="I345" i="3"/>
  <c r="K346" i="3"/>
  <c r="I340" i="3"/>
  <c r="K340" i="3" s="1"/>
  <c r="K341" i="3"/>
  <c r="I334" i="3"/>
  <c r="K335" i="3"/>
  <c r="I318" i="3"/>
  <c r="K319" i="3"/>
  <c r="I312" i="3"/>
  <c r="K313" i="3"/>
  <c r="I302" i="3"/>
  <c r="K303" i="3"/>
  <c r="I295" i="3"/>
  <c r="K295" i="3" s="1"/>
  <c r="K296" i="3"/>
  <c r="I290" i="3"/>
  <c r="K290" i="3" s="1"/>
  <c r="K291" i="3"/>
  <c r="I276" i="3"/>
  <c r="K276" i="3" s="1"/>
  <c r="K277" i="3"/>
  <c r="I272" i="3"/>
  <c r="K272" i="3" s="1"/>
  <c r="K273" i="3"/>
  <c r="I265" i="3"/>
  <c r="K266" i="3"/>
  <c r="I228" i="3"/>
  <c r="K229" i="3"/>
  <c r="I222" i="3"/>
  <c r="K223" i="3"/>
  <c r="I167" i="3"/>
  <c r="K168" i="3"/>
  <c r="I159" i="3"/>
  <c r="K160" i="3"/>
  <c r="I150" i="3"/>
  <c r="K150" i="3" s="1"/>
  <c r="K151" i="3"/>
  <c r="I145" i="3"/>
  <c r="K146" i="3"/>
  <c r="I136" i="3"/>
  <c r="K136" i="3" s="1"/>
  <c r="K137" i="3"/>
  <c r="I128" i="3"/>
  <c r="K129" i="3"/>
  <c r="I115" i="3"/>
  <c r="K116" i="3"/>
  <c r="I109" i="3"/>
  <c r="K109" i="3" s="1"/>
  <c r="K110" i="3"/>
  <c r="I101" i="3"/>
  <c r="K102" i="3"/>
  <c r="I93" i="3"/>
  <c r="K94" i="3"/>
  <c r="I84" i="3"/>
  <c r="K85" i="3"/>
  <c r="I78" i="3"/>
  <c r="K78" i="3" s="1"/>
  <c r="K79" i="3"/>
  <c r="I74" i="3"/>
  <c r="K74" i="3" s="1"/>
  <c r="K75" i="3"/>
  <c r="I66" i="3"/>
  <c r="K67" i="3"/>
  <c r="I57" i="3"/>
  <c r="K57" i="3" s="1"/>
  <c r="K58" i="3"/>
  <c r="I53" i="3"/>
  <c r="K53" i="3" s="1"/>
  <c r="K54" i="3"/>
  <c r="I47" i="3"/>
  <c r="K47" i="3" s="1"/>
  <c r="K48" i="3"/>
  <c r="I43" i="3"/>
  <c r="K43" i="3" s="1"/>
  <c r="K44" i="3"/>
  <c r="I35" i="3"/>
  <c r="K35" i="3" s="1"/>
  <c r="K36" i="3"/>
  <c r="I31" i="3"/>
  <c r="K31" i="3" s="1"/>
  <c r="K32" i="3"/>
  <c r="I24" i="3"/>
  <c r="K24" i="3" s="1"/>
  <c r="K25" i="3"/>
  <c r="I20" i="3"/>
  <c r="K20" i="3" s="1"/>
  <c r="K21" i="3"/>
  <c r="K202" i="2"/>
  <c r="M202" i="2" s="1"/>
  <c r="M205" i="2"/>
  <c r="J205" i="2"/>
  <c r="I209" i="3"/>
  <c r="K209" i="3" s="1"/>
  <c r="K210" i="3"/>
  <c r="G217" i="1"/>
  <c r="I218" i="1"/>
  <c r="N408" i="2"/>
  <c r="P409" i="2"/>
  <c r="N346" i="2"/>
  <c r="P347" i="2"/>
  <c r="K426" i="2"/>
  <c r="M426" i="2" s="1"/>
  <c r="M427" i="2"/>
  <c r="K422" i="2"/>
  <c r="M422" i="2" s="1"/>
  <c r="M423" i="2"/>
  <c r="K415" i="2"/>
  <c r="M415" i="2" s="1"/>
  <c r="M416" i="2"/>
  <c r="K411" i="2"/>
  <c r="M411" i="2" s="1"/>
  <c r="M412" i="2"/>
  <c r="K403" i="2"/>
  <c r="M404" i="2"/>
  <c r="K389" i="2"/>
  <c r="M390" i="2"/>
  <c r="K375" i="2"/>
  <c r="M376" i="2"/>
  <c r="K366" i="2"/>
  <c r="M366" i="2" s="1"/>
  <c r="M367" i="2"/>
  <c r="K349" i="2"/>
  <c r="M349" i="2" s="1"/>
  <c r="M350" i="2"/>
  <c r="K343" i="2"/>
  <c r="M344" i="2"/>
  <c r="K338" i="2"/>
  <c r="M338" i="2" s="1"/>
  <c r="M339" i="2"/>
  <c r="K333" i="2"/>
  <c r="M334" i="2"/>
  <c r="K327" i="2"/>
  <c r="M328" i="2"/>
  <c r="K318" i="2"/>
  <c r="M319" i="2"/>
  <c r="K291" i="2"/>
  <c r="M291" i="2" s="1"/>
  <c r="M292" i="2"/>
  <c r="K259" i="2"/>
  <c r="M260" i="2"/>
  <c r="K249" i="2"/>
  <c r="M250" i="2"/>
  <c r="K243" i="2"/>
  <c r="M243" i="2" s="1"/>
  <c r="M244" i="2"/>
  <c r="K234" i="2"/>
  <c r="M235" i="2"/>
  <c r="K185" i="2"/>
  <c r="M186" i="2"/>
  <c r="K179" i="2"/>
  <c r="M180" i="2"/>
  <c r="K173" i="2"/>
  <c r="M174" i="2"/>
  <c r="K168" i="2"/>
  <c r="M168" i="2" s="1"/>
  <c r="M169" i="2"/>
  <c r="K163" i="2"/>
  <c r="M163" i="2" s="1"/>
  <c r="M164" i="2"/>
  <c r="K156" i="2"/>
  <c r="M158" i="2"/>
  <c r="K147" i="2"/>
  <c r="M147" i="2" s="1"/>
  <c r="M150" i="2"/>
  <c r="K141" i="2"/>
  <c r="M142" i="2"/>
  <c r="K132" i="2"/>
  <c r="M133" i="2"/>
  <c r="K127" i="2"/>
  <c r="M127" i="2" s="1"/>
  <c r="M128" i="2"/>
  <c r="K122" i="2"/>
  <c r="M122" i="2" s="1"/>
  <c r="M123" i="2"/>
  <c r="K111" i="2"/>
  <c r="M112" i="2"/>
  <c r="K97" i="2"/>
  <c r="M97" i="2" s="1"/>
  <c r="M98" i="2"/>
  <c r="K92" i="2"/>
  <c r="M92" i="2" s="1"/>
  <c r="M93" i="2"/>
  <c r="K86" i="2"/>
  <c r="M87" i="2"/>
  <c r="K78" i="2"/>
  <c r="M78" i="2" s="1"/>
  <c r="M79" i="2"/>
  <c r="K70" i="2"/>
  <c r="M71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N105" i="2"/>
  <c r="P106" i="2"/>
  <c r="N102" i="2"/>
  <c r="P103" i="2"/>
  <c r="L417" i="3"/>
  <c r="N418" i="3"/>
  <c r="L408" i="3"/>
  <c r="N409" i="3"/>
  <c r="L403" i="3"/>
  <c r="N403" i="3" s="1"/>
  <c r="N404" i="3"/>
  <c r="L386" i="3"/>
  <c r="N386" i="3" s="1"/>
  <c r="N387" i="3"/>
  <c r="L380" i="3"/>
  <c r="N381" i="3"/>
  <c r="L369" i="3"/>
  <c r="N370" i="3"/>
  <c r="L362" i="3"/>
  <c r="N363" i="3"/>
  <c r="L353" i="3"/>
  <c r="N354" i="3"/>
  <c r="L348" i="3"/>
  <c r="N348" i="3" s="1"/>
  <c r="N349" i="3"/>
  <c r="L342" i="3"/>
  <c r="N342" i="3" s="1"/>
  <c r="N343" i="3"/>
  <c r="L338" i="3"/>
  <c r="N338" i="3" s="1"/>
  <c r="N339" i="3"/>
  <c r="L331" i="3"/>
  <c r="N332" i="3"/>
  <c r="L314" i="3"/>
  <c r="N314" i="3" s="1"/>
  <c r="N316" i="3"/>
  <c r="L309" i="3"/>
  <c r="N310" i="3"/>
  <c r="L293" i="3"/>
  <c r="N293" i="3" s="1"/>
  <c r="N294" i="3"/>
  <c r="L288" i="3"/>
  <c r="N288" i="3" s="1"/>
  <c r="N289" i="3"/>
  <c r="L274" i="3"/>
  <c r="N274" i="3" s="1"/>
  <c r="N275" i="3"/>
  <c r="L268" i="3"/>
  <c r="N269" i="3"/>
  <c r="N256" i="3"/>
  <c r="L225" i="3"/>
  <c r="N226" i="3"/>
  <c r="L177" i="3"/>
  <c r="N178" i="3"/>
  <c r="L164" i="3"/>
  <c r="N165" i="3"/>
  <c r="L156" i="3"/>
  <c r="N157" i="3"/>
  <c r="L148" i="3"/>
  <c r="N148" i="3" s="1"/>
  <c r="N149" i="3"/>
  <c r="L138" i="3"/>
  <c r="N138" i="3" s="1"/>
  <c r="N139" i="3"/>
  <c r="L132" i="3"/>
  <c r="N133" i="3"/>
  <c r="L125" i="3"/>
  <c r="N126" i="3"/>
  <c r="L111" i="3"/>
  <c r="N111" i="3" s="1"/>
  <c r="N112" i="3"/>
  <c r="L107" i="3"/>
  <c r="N107" i="3" s="1"/>
  <c r="N108" i="3"/>
  <c r="L96" i="3"/>
  <c r="N97" i="3"/>
  <c r="L87" i="3"/>
  <c r="N88" i="3"/>
  <c r="L81" i="3"/>
  <c r="N82" i="3"/>
  <c r="L76" i="3"/>
  <c r="N76" i="3" s="1"/>
  <c r="N77" i="3"/>
  <c r="L70" i="3"/>
  <c r="N71" i="3"/>
  <c r="L60" i="3"/>
  <c r="N61" i="3"/>
  <c r="L55" i="3"/>
  <c r="N55" i="3" s="1"/>
  <c r="N56" i="3"/>
  <c r="L50" i="3"/>
  <c r="N51" i="3"/>
  <c r="L45" i="3"/>
  <c r="N45" i="3" s="1"/>
  <c r="N46" i="3"/>
  <c r="L39" i="3"/>
  <c r="N40" i="3"/>
  <c r="L33" i="3"/>
  <c r="N33" i="3" s="1"/>
  <c r="N34" i="3"/>
  <c r="L28" i="3"/>
  <c r="N29" i="3"/>
  <c r="L22" i="3"/>
  <c r="N22" i="3" s="1"/>
  <c r="N23" i="3"/>
  <c r="L16" i="3"/>
  <c r="N17" i="3"/>
  <c r="N419" i="2"/>
  <c r="P420" i="2"/>
  <c r="N368" i="2"/>
  <c r="P368" i="2" s="1"/>
  <c r="P369" i="2"/>
  <c r="N336" i="2"/>
  <c r="P336" i="2" s="1"/>
  <c r="P337" i="2"/>
  <c r="N308" i="2"/>
  <c r="P309" i="2"/>
  <c r="N293" i="2"/>
  <c r="P293" i="2" s="1"/>
  <c r="P294" i="2"/>
  <c r="N252" i="2"/>
  <c r="P253" i="2"/>
  <c r="N188" i="2"/>
  <c r="P189" i="2"/>
  <c r="N170" i="2"/>
  <c r="P170" i="2" s="1"/>
  <c r="P171" i="2"/>
  <c r="N160" i="2"/>
  <c r="P161" i="2"/>
  <c r="N144" i="2"/>
  <c r="P145" i="2"/>
  <c r="N124" i="2"/>
  <c r="P124" i="2" s="1"/>
  <c r="P125" i="2"/>
  <c r="N80" i="2"/>
  <c r="P80" i="2" s="1"/>
  <c r="P81" i="2"/>
  <c r="N63" i="2"/>
  <c r="P64" i="2"/>
  <c r="N42" i="2"/>
  <c r="P43" i="2"/>
  <c r="N33" i="2"/>
  <c r="P34" i="2"/>
  <c r="N28" i="2"/>
  <c r="P28" i="2" s="1"/>
  <c r="P29" i="2"/>
  <c r="H73" i="2"/>
  <c r="J74" i="2"/>
  <c r="K105" i="2"/>
  <c r="M106" i="2"/>
  <c r="K102" i="2"/>
  <c r="M103" i="2"/>
  <c r="I417" i="3"/>
  <c r="K418" i="3"/>
  <c r="I403" i="3"/>
  <c r="K403" i="3" s="1"/>
  <c r="K404" i="3"/>
  <c r="I386" i="3"/>
  <c r="K386" i="3" s="1"/>
  <c r="K387" i="3"/>
  <c r="I380" i="3"/>
  <c r="K381" i="3"/>
  <c r="I369" i="3"/>
  <c r="K370" i="3"/>
  <c r="I362" i="3"/>
  <c r="K363" i="3"/>
  <c r="I353" i="3"/>
  <c r="K354" i="3"/>
  <c r="I348" i="3"/>
  <c r="K348" i="3" s="1"/>
  <c r="K349" i="3"/>
  <c r="I342" i="3"/>
  <c r="K342" i="3" s="1"/>
  <c r="K343" i="3"/>
  <c r="I338" i="3"/>
  <c r="K338" i="3" s="1"/>
  <c r="K339" i="3"/>
  <c r="I331" i="3"/>
  <c r="K332" i="3"/>
  <c r="I315" i="3"/>
  <c r="K315" i="3" s="1"/>
  <c r="K316" i="3"/>
  <c r="I309" i="3"/>
  <c r="K310" i="3"/>
  <c r="I293" i="3"/>
  <c r="K293" i="3" s="1"/>
  <c r="K294" i="3"/>
  <c r="I288" i="3"/>
  <c r="K288" i="3" s="1"/>
  <c r="K289" i="3"/>
  <c r="I274" i="3"/>
  <c r="K274" i="3" s="1"/>
  <c r="K275" i="3"/>
  <c r="I268" i="3"/>
  <c r="K269" i="3"/>
  <c r="K256" i="3"/>
  <c r="I225" i="3"/>
  <c r="K226" i="3"/>
  <c r="I177" i="3"/>
  <c r="K178" i="3"/>
  <c r="I164" i="3"/>
  <c r="K165" i="3"/>
  <c r="I156" i="3"/>
  <c r="K157" i="3"/>
  <c r="I148" i="3"/>
  <c r="K148" i="3" s="1"/>
  <c r="K149" i="3"/>
  <c r="I138" i="3"/>
  <c r="K138" i="3" s="1"/>
  <c r="K139" i="3"/>
  <c r="I132" i="3"/>
  <c r="K133" i="3"/>
  <c r="I125" i="3"/>
  <c r="K126" i="3"/>
  <c r="I111" i="3"/>
  <c r="K111" i="3" s="1"/>
  <c r="K112" i="3"/>
  <c r="I107" i="3"/>
  <c r="K107" i="3" s="1"/>
  <c r="K108" i="3"/>
  <c r="I96" i="3"/>
  <c r="K97" i="3"/>
  <c r="I87" i="3"/>
  <c r="K88" i="3"/>
  <c r="I81" i="3"/>
  <c r="K82" i="3"/>
  <c r="I76" i="3"/>
  <c r="K76" i="3" s="1"/>
  <c r="K77" i="3"/>
  <c r="I70" i="3"/>
  <c r="K71" i="3"/>
  <c r="I60" i="3"/>
  <c r="K61" i="3"/>
  <c r="I55" i="3"/>
  <c r="K55" i="3" s="1"/>
  <c r="K56" i="3"/>
  <c r="I50" i="3"/>
  <c r="K51" i="3"/>
  <c r="I45" i="3"/>
  <c r="K45" i="3" s="1"/>
  <c r="K46" i="3"/>
  <c r="I39" i="3"/>
  <c r="K40" i="3"/>
  <c r="I33" i="3"/>
  <c r="K33" i="3" s="1"/>
  <c r="K34" i="3"/>
  <c r="I28" i="3"/>
  <c r="K29" i="3"/>
  <c r="I22" i="3"/>
  <c r="K22" i="3" s="1"/>
  <c r="K23" i="3"/>
  <c r="I16" i="3"/>
  <c r="K17" i="3"/>
  <c r="N202" i="2"/>
  <c r="P202" i="2" s="1"/>
  <c r="P205" i="2"/>
  <c r="L209" i="3"/>
  <c r="N209" i="3" s="1"/>
  <c r="N210" i="3"/>
  <c r="I283" i="3"/>
  <c r="I279" i="3"/>
  <c r="L120" i="3"/>
  <c r="I120" i="3"/>
  <c r="L315" i="3"/>
  <c r="N315" i="3" s="1"/>
  <c r="I240" i="3"/>
  <c r="L283" i="3"/>
  <c r="L279" i="3"/>
  <c r="I232" i="3"/>
  <c r="L240" i="3"/>
  <c r="L232" i="3"/>
  <c r="L236" i="3"/>
  <c r="I236" i="3"/>
  <c r="I314" i="3"/>
  <c r="K283" i="2"/>
  <c r="K255" i="2"/>
  <c r="N283" i="2"/>
  <c r="N255" i="2"/>
  <c r="K300" i="2"/>
  <c r="N300" i="2"/>
  <c r="N304" i="2"/>
  <c r="K279" i="2"/>
  <c r="K262" i="2"/>
  <c r="K304" i="2"/>
  <c r="N279" i="2"/>
  <c r="N262" i="2"/>
  <c r="J315" i="1"/>
  <c r="M315" i="1"/>
  <c r="G315" i="1"/>
  <c r="G277" i="1"/>
  <c r="I277" i="1" s="1"/>
  <c r="J277" i="1"/>
  <c r="L277" i="1" s="1"/>
  <c r="M277" i="1"/>
  <c r="O277" i="1" s="1"/>
  <c r="M314" i="1" l="1"/>
  <c r="O315" i="1"/>
  <c r="J314" i="1"/>
  <c r="L315" i="1"/>
  <c r="G314" i="1"/>
  <c r="I315" i="1"/>
  <c r="L287" i="3"/>
  <c r="N287" i="3" s="1"/>
  <c r="L147" i="3"/>
  <c r="K348" i="2"/>
  <c r="M348" i="2" s="1"/>
  <c r="K167" i="2"/>
  <c r="M167" i="2" s="1"/>
  <c r="N88" i="2"/>
  <c r="P88" i="2" s="1"/>
  <c r="N126" i="2"/>
  <c r="P126" i="2" s="1"/>
  <c r="N119" i="2"/>
  <c r="P119" i="2" s="1"/>
  <c r="N421" i="2"/>
  <c r="P421" i="2" s="1"/>
  <c r="N335" i="2"/>
  <c r="P335" i="2" s="1"/>
  <c r="K162" i="2"/>
  <c r="M162" i="2" s="1"/>
  <c r="N348" i="2"/>
  <c r="P348" i="2" s="1"/>
  <c r="L347" i="3"/>
  <c r="N347" i="3" s="1"/>
  <c r="I135" i="3"/>
  <c r="I134" i="3" s="1"/>
  <c r="K134" i="3" s="1"/>
  <c r="K126" i="2"/>
  <c r="M126" i="2" s="1"/>
  <c r="K421" i="2"/>
  <c r="M421" i="2" s="1"/>
  <c r="N410" i="2"/>
  <c r="P410" i="2" s="1"/>
  <c r="N240" i="2"/>
  <c r="P240" i="2" s="1"/>
  <c r="L30" i="3"/>
  <c r="N30" i="3" s="1"/>
  <c r="K335" i="2"/>
  <c r="M335" i="2" s="1"/>
  <c r="K88" i="2"/>
  <c r="M88" i="2" s="1"/>
  <c r="K75" i="2"/>
  <c r="I347" i="3"/>
  <c r="K347" i="3" s="1"/>
  <c r="N162" i="2"/>
  <c r="P162" i="2" s="1"/>
  <c r="L271" i="3"/>
  <c r="N271" i="3" s="1"/>
  <c r="I73" i="3"/>
  <c r="N167" i="2"/>
  <c r="P167" i="2" s="1"/>
  <c r="L135" i="3"/>
  <c r="L134" i="3" s="1"/>
  <c r="N134" i="3" s="1"/>
  <c r="I337" i="3"/>
  <c r="K337" i="3" s="1"/>
  <c r="L42" i="3"/>
  <c r="N42" i="3" s="1"/>
  <c r="L19" i="3"/>
  <c r="N19" i="3" s="1"/>
  <c r="I292" i="3"/>
  <c r="K292" i="3" s="1"/>
  <c r="I402" i="3"/>
  <c r="K402" i="3" s="1"/>
  <c r="N25" i="2"/>
  <c r="P25" i="2" s="1"/>
  <c r="I147" i="3"/>
  <c r="K147" i="3" s="1"/>
  <c r="K410" i="2"/>
  <c r="M410" i="2" s="1"/>
  <c r="K240" i="2"/>
  <c r="M240" i="2" s="1"/>
  <c r="L106" i="3"/>
  <c r="N106" i="3" s="1"/>
  <c r="L402" i="3"/>
  <c r="N402" i="3" s="1"/>
  <c r="K25" i="2"/>
  <c r="M25" i="2" s="1"/>
  <c r="K119" i="2"/>
  <c r="M119" i="2" s="1"/>
  <c r="N75" i="2"/>
  <c r="L337" i="3"/>
  <c r="N337" i="3" s="1"/>
  <c r="I383" i="3"/>
  <c r="K383" i="3" s="1"/>
  <c r="I19" i="3"/>
  <c r="I18" i="3" s="1"/>
  <c r="K18" i="3" s="1"/>
  <c r="I287" i="3"/>
  <c r="K287" i="3" s="1"/>
  <c r="I30" i="3"/>
  <c r="K30" i="3" s="1"/>
  <c r="K314" i="3"/>
  <c r="L231" i="3"/>
  <c r="N231" i="3" s="1"/>
  <c r="N232" i="3"/>
  <c r="I231" i="3"/>
  <c r="K231" i="3" s="1"/>
  <c r="K232" i="3"/>
  <c r="I80" i="3"/>
  <c r="K80" i="3" s="1"/>
  <c r="K81" i="3"/>
  <c r="I224" i="3"/>
  <c r="K224" i="3" s="1"/>
  <c r="K225" i="3"/>
  <c r="I267" i="3"/>
  <c r="K267" i="3" s="1"/>
  <c r="K268" i="3"/>
  <c r="I308" i="3"/>
  <c r="K309" i="3"/>
  <c r="I330" i="3"/>
  <c r="K331" i="3"/>
  <c r="I352" i="3"/>
  <c r="K352" i="3" s="1"/>
  <c r="K353" i="3"/>
  <c r="N251" i="2"/>
  <c r="P251" i="2" s="1"/>
  <c r="P252" i="2"/>
  <c r="N307" i="2"/>
  <c r="P307" i="2" s="1"/>
  <c r="P308" i="2"/>
  <c r="L15" i="3"/>
  <c r="N16" i="3"/>
  <c r="L27" i="3"/>
  <c r="N27" i="3" s="1"/>
  <c r="N28" i="3"/>
  <c r="L49" i="3"/>
  <c r="N49" i="3" s="1"/>
  <c r="N50" i="3"/>
  <c r="L176" i="3"/>
  <c r="N177" i="3"/>
  <c r="L254" i="3"/>
  <c r="N255" i="3"/>
  <c r="K258" i="2"/>
  <c r="M258" i="2" s="1"/>
  <c r="M259" i="2"/>
  <c r="N261" i="2"/>
  <c r="P261" i="2" s="1"/>
  <c r="P262" i="2"/>
  <c r="K261" i="2"/>
  <c r="M261" i="2" s="1"/>
  <c r="M262" i="2"/>
  <c r="N365" i="2"/>
  <c r="K365" i="2"/>
  <c r="K254" i="2"/>
  <c r="M254" i="2" s="1"/>
  <c r="M255" i="2"/>
  <c r="L73" i="3"/>
  <c r="L292" i="3"/>
  <c r="N292" i="3" s="1"/>
  <c r="I271" i="3"/>
  <c r="K271" i="3" s="1"/>
  <c r="L278" i="3"/>
  <c r="N278" i="3" s="1"/>
  <c r="N279" i="3"/>
  <c r="I42" i="3"/>
  <c r="K42" i="3" s="1"/>
  <c r="L52" i="3"/>
  <c r="N52" i="3" s="1"/>
  <c r="I119" i="3"/>
  <c r="K120" i="3"/>
  <c r="L383" i="3"/>
  <c r="N278" i="2"/>
  <c r="P278" i="2" s="1"/>
  <c r="P279" i="2"/>
  <c r="K299" i="2"/>
  <c r="M299" i="2" s="1"/>
  <c r="M300" i="2"/>
  <c r="K282" i="2"/>
  <c r="M282" i="2" s="1"/>
  <c r="M283" i="2"/>
  <c r="I235" i="3"/>
  <c r="K235" i="3" s="1"/>
  <c r="K236" i="3"/>
  <c r="L239" i="3"/>
  <c r="N239" i="3" s="1"/>
  <c r="N240" i="3"/>
  <c r="L282" i="3"/>
  <c r="N282" i="3" s="1"/>
  <c r="N283" i="3"/>
  <c r="N147" i="3"/>
  <c r="I278" i="3"/>
  <c r="K278" i="3" s="1"/>
  <c r="K279" i="3"/>
  <c r="I15" i="3"/>
  <c r="K16" i="3"/>
  <c r="I27" i="3"/>
  <c r="K27" i="3" s="1"/>
  <c r="K28" i="3"/>
  <c r="I38" i="3"/>
  <c r="K39" i="3"/>
  <c r="I49" i="3"/>
  <c r="K49" i="3" s="1"/>
  <c r="K50" i="3"/>
  <c r="I59" i="3"/>
  <c r="K59" i="3" s="1"/>
  <c r="K60" i="3"/>
  <c r="I86" i="3"/>
  <c r="K86" i="3" s="1"/>
  <c r="K87" i="3"/>
  <c r="I124" i="3"/>
  <c r="K125" i="3"/>
  <c r="I155" i="3"/>
  <c r="K155" i="3" s="1"/>
  <c r="K156" i="3"/>
  <c r="I176" i="3"/>
  <c r="K177" i="3"/>
  <c r="I254" i="3"/>
  <c r="K255" i="3"/>
  <c r="I361" i="3"/>
  <c r="K362" i="3"/>
  <c r="I379" i="3"/>
  <c r="K379" i="3" s="1"/>
  <c r="K380" i="3"/>
  <c r="K101" i="2"/>
  <c r="M101" i="2" s="1"/>
  <c r="M102" i="2"/>
  <c r="H72" i="2"/>
  <c r="J72" i="2" s="1"/>
  <c r="J73" i="2"/>
  <c r="N32" i="2"/>
  <c r="P32" i="2" s="1"/>
  <c r="P33" i="2"/>
  <c r="N62" i="2"/>
  <c r="P63" i="2"/>
  <c r="N159" i="2"/>
  <c r="P159" i="2" s="1"/>
  <c r="P160" i="2"/>
  <c r="N187" i="2"/>
  <c r="P187" i="2" s="1"/>
  <c r="P188" i="2"/>
  <c r="N418" i="2"/>
  <c r="P418" i="2" s="1"/>
  <c r="P419" i="2"/>
  <c r="L69" i="3"/>
  <c r="N70" i="3"/>
  <c r="L80" i="3"/>
  <c r="N80" i="3" s="1"/>
  <c r="N81" i="3"/>
  <c r="L95" i="3"/>
  <c r="N95" i="3" s="1"/>
  <c r="N96" i="3"/>
  <c r="L131" i="3"/>
  <c r="N132" i="3"/>
  <c r="L163" i="3"/>
  <c r="N164" i="3"/>
  <c r="L224" i="3"/>
  <c r="N224" i="3" s="1"/>
  <c r="N225" i="3"/>
  <c r="L267" i="3"/>
  <c r="N267" i="3" s="1"/>
  <c r="N268" i="3"/>
  <c r="L308" i="3"/>
  <c r="N309" i="3"/>
  <c r="L330" i="3"/>
  <c r="N331" i="3"/>
  <c r="L352" i="3"/>
  <c r="N352" i="3" s="1"/>
  <c r="N353" i="3"/>
  <c r="L368" i="3"/>
  <c r="N369" i="3"/>
  <c r="L407" i="3"/>
  <c r="N407" i="3" s="1"/>
  <c r="N408" i="3"/>
  <c r="N101" i="2"/>
  <c r="P101" i="2" s="1"/>
  <c r="P102" i="2"/>
  <c r="K38" i="2"/>
  <c r="M39" i="2"/>
  <c r="K110" i="2"/>
  <c r="M110" i="2" s="1"/>
  <c r="M111" i="2"/>
  <c r="K140" i="2"/>
  <c r="M140" i="2" s="1"/>
  <c r="M141" i="2"/>
  <c r="K155" i="2"/>
  <c r="M155" i="2" s="1"/>
  <c r="M156" i="2"/>
  <c r="K178" i="2"/>
  <c r="M178" i="2" s="1"/>
  <c r="M179" i="2"/>
  <c r="K233" i="2"/>
  <c r="M234" i="2"/>
  <c r="K248" i="2"/>
  <c r="M248" i="2" s="1"/>
  <c r="M249" i="2"/>
  <c r="K326" i="2"/>
  <c r="M327" i="2"/>
  <c r="K374" i="2"/>
  <c r="M375" i="2"/>
  <c r="K402" i="2"/>
  <c r="M403" i="2"/>
  <c r="N407" i="2"/>
  <c r="P407" i="2" s="1"/>
  <c r="P408" i="2"/>
  <c r="I83" i="3"/>
  <c r="K83" i="3" s="1"/>
  <c r="K84" i="3"/>
  <c r="I100" i="3"/>
  <c r="K101" i="3"/>
  <c r="I114" i="3"/>
  <c r="K115" i="3"/>
  <c r="I166" i="3"/>
  <c r="K166" i="3" s="1"/>
  <c r="K167" i="3"/>
  <c r="I227" i="3"/>
  <c r="K227" i="3" s="1"/>
  <c r="K228" i="3"/>
  <c r="I301" i="3"/>
  <c r="K301" i="3" s="1"/>
  <c r="K302" i="3"/>
  <c r="I317" i="3"/>
  <c r="K317" i="3" s="1"/>
  <c r="K318" i="3"/>
  <c r="I364" i="3"/>
  <c r="K364" i="3" s="1"/>
  <c r="K365" i="3"/>
  <c r="F38" i="3"/>
  <c r="H39" i="3"/>
  <c r="K72" i="2"/>
  <c r="M72" i="2" s="1"/>
  <c r="M73" i="2"/>
  <c r="N49" i="2"/>
  <c r="P49" i="2" s="1"/>
  <c r="P50" i="2"/>
  <c r="N67" i="2"/>
  <c r="P67" i="2" s="1"/>
  <c r="P70" i="2"/>
  <c r="N85" i="2"/>
  <c r="P85" i="2" s="1"/>
  <c r="P86" i="2"/>
  <c r="N131" i="2"/>
  <c r="P131" i="2" s="1"/>
  <c r="P132" i="2"/>
  <c r="N172" i="2"/>
  <c r="P172" i="2" s="1"/>
  <c r="P173" i="2"/>
  <c r="N184" i="2"/>
  <c r="P184" i="2" s="1"/>
  <c r="P185" i="2"/>
  <c r="N258" i="2"/>
  <c r="P258" i="2" s="1"/>
  <c r="P259" i="2"/>
  <c r="N317" i="2"/>
  <c r="P318" i="2"/>
  <c r="N332" i="2"/>
  <c r="P332" i="2" s="1"/>
  <c r="P333" i="2"/>
  <c r="N342" i="2"/>
  <c r="P342" i="2" s="1"/>
  <c r="P343" i="2"/>
  <c r="N388" i="2"/>
  <c r="P389" i="2"/>
  <c r="J216" i="1"/>
  <c r="L216" i="1" s="1"/>
  <c r="L217" i="1"/>
  <c r="L83" i="3"/>
  <c r="N83" i="3" s="1"/>
  <c r="N84" i="3"/>
  <c r="L100" i="3"/>
  <c r="N101" i="3"/>
  <c r="L114" i="3"/>
  <c r="N115" i="3"/>
  <c r="L166" i="3"/>
  <c r="N166" i="3" s="1"/>
  <c r="N167" i="3"/>
  <c r="L227" i="3"/>
  <c r="N227" i="3" s="1"/>
  <c r="N228" i="3"/>
  <c r="L301" i="3"/>
  <c r="N301" i="3" s="1"/>
  <c r="N302" i="3"/>
  <c r="L317" i="3"/>
  <c r="N317" i="3" s="1"/>
  <c r="N318" i="3"/>
  <c r="L364" i="3"/>
  <c r="N364" i="3" s="1"/>
  <c r="N365" i="3"/>
  <c r="F176" i="3"/>
  <c r="H177" i="3"/>
  <c r="N72" i="2"/>
  <c r="P72" i="2" s="1"/>
  <c r="P73" i="2"/>
  <c r="K32" i="2"/>
  <c r="M32" i="2" s="1"/>
  <c r="M33" i="2"/>
  <c r="K143" i="2"/>
  <c r="M143" i="2" s="1"/>
  <c r="M144" i="2"/>
  <c r="K159" i="2"/>
  <c r="M159" i="2" s="1"/>
  <c r="M160" i="2"/>
  <c r="K181" i="2"/>
  <c r="M181" i="2" s="1"/>
  <c r="M182" i="2"/>
  <c r="K251" i="2"/>
  <c r="M251" i="2" s="1"/>
  <c r="M252" i="2"/>
  <c r="K320" i="2"/>
  <c r="M320" i="2" s="1"/>
  <c r="M321" i="2"/>
  <c r="K345" i="2"/>
  <c r="M345" i="2" s="1"/>
  <c r="M346" i="2"/>
  <c r="K395" i="2"/>
  <c r="M396" i="2"/>
  <c r="M216" i="1"/>
  <c r="O216" i="1" s="1"/>
  <c r="O217" i="1"/>
  <c r="N137" i="2"/>
  <c r="P137" i="2" s="1"/>
  <c r="P138" i="2"/>
  <c r="N175" i="2"/>
  <c r="P175" i="2" s="1"/>
  <c r="P176" i="2"/>
  <c r="N320" i="2"/>
  <c r="P320" i="2" s="1"/>
  <c r="P321" i="2"/>
  <c r="K278" i="2"/>
  <c r="M278" i="2" s="1"/>
  <c r="M279" i="2"/>
  <c r="N299" i="2"/>
  <c r="P299" i="2" s="1"/>
  <c r="P300" i="2"/>
  <c r="K303" i="2"/>
  <c r="M303" i="2" s="1"/>
  <c r="M304" i="2"/>
  <c r="N303" i="2"/>
  <c r="P303" i="2" s="1"/>
  <c r="P304" i="2"/>
  <c r="N254" i="2"/>
  <c r="P254" i="2" s="1"/>
  <c r="P255" i="2"/>
  <c r="I52" i="3"/>
  <c r="K52" i="3" s="1"/>
  <c r="I106" i="3"/>
  <c r="L235" i="3"/>
  <c r="N235" i="3" s="1"/>
  <c r="N236" i="3"/>
  <c r="I239" i="3"/>
  <c r="K239" i="3" s="1"/>
  <c r="K240" i="3"/>
  <c r="L119" i="3"/>
  <c r="N120" i="3"/>
  <c r="I282" i="3"/>
  <c r="K282" i="3" s="1"/>
  <c r="K283" i="3"/>
  <c r="N282" i="2"/>
  <c r="P282" i="2" s="1"/>
  <c r="P283" i="2"/>
  <c r="I69" i="3"/>
  <c r="K70" i="3"/>
  <c r="I95" i="3"/>
  <c r="K95" i="3" s="1"/>
  <c r="K96" i="3"/>
  <c r="I131" i="3"/>
  <c r="K132" i="3"/>
  <c r="I163" i="3"/>
  <c r="K164" i="3"/>
  <c r="I368" i="3"/>
  <c r="K369" i="3"/>
  <c r="I416" i="3"/>
  <c r="K417" i="3"/>
  <c r="K104" i="2"/>
  <c r="M104" i="2" s="1"/>
  <c r="M105" i="2"/>
  <c r="N41" i="2"/>
  <c r="P41" i="2" s="1"/>
  <c r="P42" i="2"/>
  <c r="N143" i="2"/>
  <c r="P143" i="2" s="1"/>
  <c r="P144" i="2"/>
  <c r="L38" i="3"/>
  <c r="N39" i="3"/>
  <c r="L59" i="3"/>
  <c r="N59" i="3" s="1"/>
  <c r="N60" i="3"/>
  <c r="L86" i="3"/>
  <c r="N86" i="3" s="1"/>
  <c r="N87" i="3"/>
  <c r="L124" i="3"/>
  <c r="N125" i="3"/>
  <c r="L155" i="3"/>
  <c r="N155" i="3" s="1"/>
  <c r="N156" i="3"/>
  <c r="L361" i="3"/>
  <c r="N362" i="3"/>
  <c r="L379" i="3"/>
  <c r="N379" i="3" s="1"/>
  <c r="N380" i="3"/>
  <c r="L416" i="3"/>
  <c r="N417" i="3"/>
  <c r="N104" i="2"/>
  <c r="P104" i="2" s="1"/>
  <c r="P105" i="2"/>
  <c r="K49" i="2"/>
  <c r="M49" i="2" s="1"/>
  <c r="M50" i="2"/>
  <c r="K67" i="2"/>
  <c r="M67" i="2" s="1"/>
  <c r="M70" i="2"/>
  <c r="K85" i="2"/>
  <c r="M85" i="2" s="1"/>
  <c r="M86" i="2"/>
  <c r="K131" i="2"/>
  <c r="M131" i="2" s="1"/>
  <c r="M132" i="2"/>
  <c r="K172" i="2"/>
  <c r="M172" i="2" s="1"/>
  <c r="M173" i="2"/>
  <c r="K184" i="2"/>
  <c r="M184" i="2" s="1"/>
  <c r="M185" i="2"/>
  <c r="K317" i="2"/>
  <c r="M318" i="2"/>
  <c r="K332" i="2"/>
  <c r="M332" i="2" s="1"/>
  <c r="M333" i="2"/>
  <c r="K342" i="2"/>
  <c r="M342" i="2" s="1"/>
  <c r="M343" i="2"/>
  <c r="K388" i="2"/>
  <c r="M389" i="2"/>
  <c r="N345" i="2"/>
  <c r="P345" i="2" s="1"/>
  <c r="P346" i="2"/>
  <c r="G216" i="1"/>
  <c r="I216" i="1" s="1"/>
  <c r="I217" i="1"/>
  <c r="I63" i="3"/>
  <c r="K66" i="3"/>
  <c r="I92" i="3"/>
  <c r="K92" i="3" s="1"/>
  <c r="K93" i="3"/>
  <c r="I127" i="3"/>
  <c r="K127" i="3" s="1"/>
  <c r="K128" i="3"/>
  <c r="I144" i="3"/>
  <c r="K144" i="3" s="1"/>
  <c r="K145" i="3"/>
  <c r="I158" i="3"/>
  <c r="K158" i="3" s="1"/>
  <c r="K159" i="3"/>
  <c r="I221" i="3"/>
  <c r="K222" i="3"/>
  <c r="I264" i="3"/>
  <c r="K264" i="3" s="1"/>
  <c r="K265" i="3"/>
  <c r="I311" i="3"/>
  <c r="K311" i="3" s="1"/>
  <c r="K312" i="3"/>
  <c r="I333" i="3"/>
  <c r="K333" i="3" s="1"/>
  <c r="K334" i="3"/>
  <c r="I344" i="3"/>
  <c r="K344" i="3" s="1"/>
  <c r="K345" i="3"/>
  <c r="I357" i="3"/>
  <c r="K358" i="3"/>
  <c r="I371" i="3"/>
  <c r="K371" i="3" s="1"/>
  <c r="K372" i="3"/>
  <c r="I388" i="3"/>
  <c r="K388" i="3" s="1"/>
  <c r="K389" i="3"/>
  <c r="I412" i="3"/>
  <c r="K413" i="3"/>
  <c r="H101" i="2"/>
  <c r="J101" i="2" s="1"/>
  <c r="J102" i="2"/>
  <c r="N38" i="2"/>
  <c r="P39" i="2"/>
  <c r="N110" i="2"/>
  <c r="P110" i="2" s="1"/>
  <c r="P111" i="2"/>
  <c r="N140" i="2"/>
  <c r="P140" i="2" s="1"/>
  <c r="P141" i="2"/>
  <c r="N155" i="2"/>
  <c r="P156" i="2"/>
  <c r="N178" i="2"/>
  <c r="P178" i="2" s="1"/>
  <c r="P179" i="2"/>
  <c r="N233" i="2"/>
  <c r="P234" i="2"/>
  <c r="N248" i="2"/>
  <c r="P248" i="2" s="1"/>
  <c r="P249" i="2"/>
  <c r="N326" i="2"/>
  <c r="P327" i="2"/>
  <c r="N374" i="2"/>
  <c r="P375" i="2"/>
  <c r="N402" i="2"/>
  <c r="P403" i="2"/>
  <c r="N286" i="2"/>
  <c r="P286" i="2" s="1"/>
  <c r="P287" i="2"/>
  <c r="N395" i="2"/>
  <c r="P396" i="2"/>
  <c r="L63" i="3"/>
  <c r="N66" i="3"/>
  <c r="L92" i="3"/>
  <c r="N92" i="3" s="1"/>
  <c r="N93" i="3"/>
  <c r="L127" i="3"/>
  <c r="N127" i="3" s="1"/>
  <c r="N128" i="3"/>
  <c r="L144" i="3"/>
  <c r="N144" i="3" s="1"/>
  <c r="N145" i="3"/>
  <c r="L158" i="3"/>
  <c r="N158" i="3" s="1"/>
  <c r="N159" i="3"/>
  <c r="L221" i="3"/>
  <c r="N222" i="3"/>
  <c r="L264" i="3"/>
  <c r="N264" i="3" s="1"/>
  <c r="N265" i="3"/>
  <c r="L311" i="3"/>
  <c r="N311" i="3" s="1"/>
  <c r="N312" i="3"/>
  <c r="L333" i="3"/>
  <c r="N333" i="3" s="1"/>
  <c r="N334" i="3"/>
  <c r="L344" i="3"/>
  <c r="N344" i="3" s="1"/>
  <c r="N345" i="3"/>
  <c r="L357" i="3"/>
  <c r="N358" i="3"/>
  <c r="L371" i="3"/>
  <c r="N371" i="3" s="1"/>
  <c r="N372" i="3"/>
  <c r="L388" i="3"/>
  <c r="N388" i="3" s="1"/>
  <c r="N389" i="3"/>
  <c r="L412" i="3"/>
  <c r="N413" i="3"/>
  <c r="H104" i="2"/>
  <c r="J104" i="2" s="1"/>
  <c r="J105" i="2"/>
  <c r="K41" i="2"/>
  <c r="M41" i="2" s="1"/>
  <c r="M42" i="2"/>
  <c r="K62" i="2"/>
  <c r="M63" i="2"/>
  <c r="K137" i="2"/>
  <c r="M137" i="2" s="1"/>
  <c r="M138" i="2"/>
  <c r="K175" i="2"/>
  <c r="M175" i="2" s="1"/>
  <c r="M176" i="2"/>
  <c r="K187" i="2"/>
  <c r="M187" i="2" s="1"/>
  <c r="M188" i="2"/>
  <c r="K245" i="2"/>
  <c r="M245" i="2" s="1"/>
  <c r="M246" i="2"/>
  <c r="K286" i="2"/>
  <c r="M286" i="2" s="1"/>
  <c r="M287" i="2"/>
  <c r="K307" i="2"/>
  <c r="M307" i="2" s="1"/>
  <c r="M308" i="2"/>
  <c r="K329" i="2"/>
  <c r="M329" i="2" s="1"/>
  <c r="M330" i="2"/>
  <c r="K381" i="2"/>
  <c r="M382" i="2"/>
  <c r="K407" i="2"/>
  <c r="M407" i="2" s="1"/>
  <c r="M408" i="2"/>
  <c r="K418" i="2"/>
  <c r="M418" i="2" s="1"/>
  <c r="M419" i="2"/>
  <c r="K428" i="2"/>
  <c r="M428" i="2" s="1"/>
  <c r="M429" i="2"/>
  <c r="I407" i="3"/>
  <c r="K407" i="3" s="1"/>
  <c r="K408" i="3"/>
  <c r="N181" i="2"/>
  <c r="P181" i="2" s="1"/>
  <c r="P182" i="2"/>
  <c r="N245" i="2"/>
  <c r="P245" i="2" s="1"/>
  <c r="P246" i="2"/>
  <c r="N329" i="2"/>
  <c r="P329" i="2" s="1"/>
  <c r="P330" i="2"/>
  <c r="N381" i="2"/>
  <c r="P382" i="2"/>
  <c r="N428" i="2"/>
  <c r="P428" i="2" s="1"/>
  <c r="P429" i="2"/>
  <c r="I72" i="3" l="1"/>
  <c r="K72" i="3" s="1"/>
  <c r="L314" i="1"/>
  <c r="L307" i="1" s="1"/>
  <c r="J307" i="1"/>
  <c r="I314" i="1"/>
  <c r="O314" i="1"/>
  <c r="O307" i="1" s="1"/>
  <c r="M307" i="1"/>
  <c r="K73" i="3"/>
  <c r="P75" i="2"/>
  <c r="M75" i="2"/>
  <c r="K135" i="3"/>
  <c r="P326" i="2"/>
  <c r="P325" i="2" s="1"/>
  <c r="N325" i="2"/>
  <c r="L307" i="3"/>
  <c r="K308" i="3"/>
  <c r="K307" i="3" s="1"/>
  <c r="I307" i="3"/>
  <c r="M326" i="2"/>
  <c r="M325" i="2" s="1"/>
  <c r="K325" i="2"/>
  <c r="N24" i="2"/>
  <c r="N23" i="2" s="1"/>
  <c r="N135" i="3"/>
  <c r="I203" i="3"/>
  <c r="L203" i="3"/>
  <c r="K19" i="3"/>
  <c r="L270" i="3"/>
  <c r="N270" i="3" s="1"/>
  <c r="L105" i="3"/>
  <c r="N105" i="3" s="1"/>
  <c r="K176" i="3"/>
  <c r="N176" i="3"/>
  <c r="H176" i="3"/>
  <c r="L18" i="3"/>
  <c r="N18" i="3" s="1"/>
  <c r="I41" i="3"/>
  <c r="K41" i="3" s="1"/>
  <c r="L230" i="3"/>
  <c r="N230" i="3" s="1"/>
  <c r="I336" i="3"/>
  <c r="K336" i="3" s="1"/>
  <c r="I270" i="3"/>
  <c r="K270" i="3" s="1"/>
  <c r="L41" i="3"/>
  <c r="N41" i="3" s="1"/>
  <c r="I26" i="3"/>
  <c r="K26" i="3" s="1"/>
  <c r="L26" i="3"/>
  <c r="N26" i="3" s="1"/>
  <c r="I230" i="3"/>
  <c r="K230" i="3" s="1"/>
  <c r="N221" i="3"/>
  <c r="N203" i="3" s="1"/>
  <c r="P395" i="2"/>
  <c r="N394" i="2"/>
  <c r="P394" i="2" s="1"/>
  <c r="N393" i="2"/>
  <c r="N401" i="2"/>
  <c r="P401" i="2" s="1"/>
  <c r="P402" i="2"/>
  <c r="N400" i="2"/>
  <c r="N232" i="2"/>
  <c r="P233" i="2"/>
  <c r="I356" i="3"/>
  <c r="K357" i="3"/>
  <c r="I62" i="3"/>
  <c r="K62" i="3" s="1"/>
  <c r="K63" i="3"/>
  <c r="L415" i="3"/>
  <c r="N415" i="3" s="1"/>
  <c r="N416" i="3"/>
  <c r="N124" i="3"/>
  <c r="L123" i="3"/>
  <c r="I105" i="3"/>
  <c r="K106" i="3"/>
  <c r="L382" i="3"/>
  <c r="N382" i="3" s="1"/>
  <c r="N383" i="3"/>
  <c r="K364" i="2"/>
  <c r="M365" i="2"/>
  <c r="P381" i="2"/>
  <c r="N379" i="2"/>
  <c r="N380" i="2"/>
  <c r="P380" i="2" s="1"/>
  <c r="M381" i="2"/>
  <c r="K380" i="2"/>
  <c r="M380" i="2" s="1"/>
  <c r="K379" i="2"/>
  <c r="K61" i="2"/>
  <c r="M62" i="2"/>
  <c r="L356" i="3"/>
  <c r="N357" i="3"/>
  <c r="L62" i="3"/>
  <c r="N62" i="3" s="1"/>
  <c r="N63" i="3"/>
  <c r="P38" i="2"/>
  <c r="N37" i="2"/>
  <c r="I411" i="3"/>
  <c r="K412" i="3"/>
  <c r="K221" i="3"/>
  <c r="K203" i="3" s="1"/>
  <c r="K386" i="2"/>
  <c r="M388" i="2"/>
  <c r="K387" i="2"/>
  <c r="M387" i="2" s="1"/>
  <c r="L37" i="3"/>
  <c r="N37" i="3" s="1"/>
  <c r="N38" i="3"/>
  <c r="I415" i="3"/>
  <c r="K415" i="3" s="1"/>
  <c r="K416" i="3"/>
  <c r="K163" i="3"/>
  <c r="I162" i="3"/>
  <c r="K162" i="3" s="1"/>
  <c r="I140" i="3"/>
  <c r="K140" i="3" s="1"/>
  <c r="K406" i="2"/>
  <c r="K24" i="2"/>
  <c r="K394" i="2"/>
  <c r="M394" i="2" s="1"/>
  <c r="M395" i="2"/>
  <c r="K393" i="2"/>
  <c r="L99" i="3"/>
  <c r="N100" i="3"/>
  <c r="P317" i="2"/>
  <c r="N316" i="2"/>
  <c r="I99" i="3"/>
  <c r="K100" i="3"/>
  <c r="K372" i="2"/>
  <c r="M374" i="2"/>
  <c r="K373" i="2"/>
  <c r="M373" i="2" s="1"/>
  <c r="M38" i="2"/>
  <c r="K37" i="2"/>
  <c r="N308" i="3"/>
  <c r="N307" i="3" s="1"/>
  <c r="L130" i="3"/>
  <c r="N130" i="3" s="1"/>
  <c r="N131" i="3"/>
  <c r="K361" i="3"/>
  <c r="I360" i="3"/>
  <c r="K360" i="3" s="1"/>
  <c r="K124" i="3"/>
  <c r="I123" i="3"/>
  <c r="I37" i="3"/>
  <c r="K37" i="3" s="1"/>
  <c r="K38" i="3"/>
  <c r="I14" i="3"/>
  <c r="K14" i="3" s="1"/>
  <c r="K15" i="3"/>
  <c r="L140" i="3"/>
  <c r="N140" i="3" s="1"/>
  <c r="L401" i="3"/>
  <c r="N406" i="2"/>
  <c r="L72" i="3"/>
  <c r="N72" i="3" s="1"/>
  <c r="N73" i="3"/>
  <c r="N364" i="2"/>
  <c r="P365" i="2"/>
  <c r="P374" i="2"/>
  <c r="N372" i="2"/>
  <c r="N373" i="2"/>
  <c r="P373" i="2" s="1"/>
  <c r="L336" i="3"/>
  <c r="I118" i="3"/>
  <c r="K118" i="3" s="1"/>
  <c r="K119" i="3"/>
  <c r="L411" i="3"/>
  <c r="N412" i="3"/>
  <c r="P155" i="2"/>
  <c r="N146" i="2"/>
  <c r="P146" i="2" s="1"/>
  <c r="M317" i="2"/>
  <c r="K316" i="2"/>
  <c r="N361" i="3"/>
  <c r="L360" i="3"/>
  <c r="N360" i="3" s="1"/>
  <c r="K368" i="3"/>
  <c r="I367" i="3"/>
  <c r="K367" i="3" s="1"/>
  <c r="I130" i="3"/>
  <c r="K130" i="3" s="1"/>
  <c r="K131" i="3"/>
  <c r="I68" i="3"/>
  <c r="K68" i="3" s="1"/>
  <c r="K69" i="3"/>
  <c r="L118" i="3"/>
  <c r="N118" i="3" s="1"/>
  <c r="N119" i="3"/>
  <c r="K417" i="2"/>
  <c r="M417" i="2" s="1"/>
  <c r="L113" i="3"/>
  <c r="N113" i="3" s="1"/>
  <c r="N114" i="3"/>
  <c r="P388" i="2"/>
  <c r="N387" i="2"/>
  <c r="P387" i="2" s="1"/>
  <c r="N386" i="2"/>
  <c r="F37" i="3"/>
  <c r="H37" i="3" s="1"/>
  <c r="H38" i="3"/>
  <c r="I113" i="3"/>
  <c r="K113" i="3" s="1"/>
  <c r="K114" i="3"/>
  <c r="K400" i="2"/>
  <c r="M402" i="2"/>
  <c r="K401" i="2"/>
  <c r="M401" i="2" s="1"/>
  <c r="K232" i="2"/>
  <c r="M233" i="2"/>
  <c r="N368" i="3"/>
  <c r="L367" i="3"/>
  <c r="N367" i="3" s="1"/>
  <c r="N330" i="3"/>
  <c r="L329" i="3"/>
  <c r="N329" i="3" s="1"/>
  <c r="N163" i="3"/>
  <c r="L162" i="3"/>
  <c r="N162" i="3" s="1"/>
  <c r="L68" i="3"/>
  <c r="N68" i="3" s="1"/>
  <c r="N69" i="3"/>
  <c r="N61" i="2"/>
  <c r="P62" i="2"/>
  <c r="K254" i="3"/>
  <c r="I250" i="3"/>
  <c r="K250" i="3" s="1"/>
  <c r="I382" i="3"/>
  <c r="K382" i="3" s="1"/>
  <c r="I401" i="3"/>
  <c r="N417" i="2"/>
  <c r="P417" i="2" s="1"/>
  <c r="N254" i="3"/>
  <c r="L250" i="3"/>
  <c r="N250" i="3" s="1"/>
  <c r="L14" i="3"/>
  <c r="N14" i="3" s="1"/>
  <c r="N15" i="3"/>
  <c r="K330" i="3"/>
  <c r="I329" i="3"/>
  <c r="K329" i="3" s="1"/>
  <c r="I190" i="3"/>
  <c r="G265" i="1"/>
  <c r="I265" i="1" s="1"/>
  <c r="P24" i="2" l="1"/>
  <c r="L104" i="3"/>
  <c r="N104" i="3" s="1"/>
  <c r="N22" i="2"/>
  <c r="P23" i="2"/>
  <c r="I187" i="3"/>
  <c r="I169" i="3" s="1"/>
  <c r="K190" i="3"/>
  <c r="K231" i="2"/>
  <c r="M232" i="2"/>
  <c r="N385" i="2"/>
  <c r="P386" i="2"/>
  <c r="K315" i="2"/>
  <c r="M316" i="2"/>
  <c r="L306" i="3"/>
  <c r="N306" i="3" s="1"/>
  <c r="N336" i="3"/>
  <c r="L13" i="3"/>
  <c r="N13" i="3" s="1"/>
  <c r="N315" i="2"/>
  <c r="P316" i="2"/>
  <c r="K392" i="2"/>
  <c r="M393" i="2"/>
  <c r="M406" i="2"/>
  <c r="K405" i="2"/>
  <c r="M405" i="2" s="1"/>
  <c r="N356" i="3"/>
  <c r="L355" i="3"/>
  <c r="N355" i="3" s="1"/>
  <c r="I13" i="3"/>
  <c r="K13" i="3" s="1"/>
  <c r="N399" i="2"/>
  <c r="P400" i="2"/>
  <c r="I400" i="3"/>
  <c r="K400" i="3" s="1"/>
  <c r="K401" i="3"/>
  <c r="N411" i="3"/>
  <c r="L410" i="3"/>
  <c r="N410" i="3" s="1"/>
  <c r="N371" i="2"/>
  <c r="P372" i="2"/>
  <c r="K123" i="3"/>
  <c r="I117" i="3"/>
  <c r="K117" i="3" s="1"/>
  <c r="K36" i="2"/>
  <c r="M37" i="2"/>
  <c r="K371" i="2"/>
  <c r="M372" i="2"/>
  <c r="K324" i="2"/>
  <c r="K356" i="3"/>
  <c r="I355" i="3"/>
  <c r="K355" i="3" s="1"/>
  <c r="N60" i="2"/>
  <c r="P61" i="2"/>
  <c r="I306" i="3"/>
  <c r="K306" i="3" s="1"/>
  <c r="P406" i="2"/>
  <c r="N405" i="2"/>
  <c r="P405" i="2" s="1"/>
  <c r="K385" i="2"/>
  <c r="M386" i="2"/>
  <c r="K411" i="3"/>
  <c r="I410" i="3"/>
  <c r="K410" i="3" s="1"/>
  <c r="K60" i="2"/>
  <c r="M61" i="2"/>
  <c r="K363" i="2"/>
  <c r="M364" i="2"/>
  <c r="I104" i="3"/>
  <c r="K104" i="3" s="1"/>
  <c r="K105" i="3"/>
  <c r="N123" i="3"/>
  <c r="L117" i="3"/>
  <c r="N117" i="3" s="1"/>
  <c r="M400" i="2"/>
  <c r="K399" i="2"/>
  <c r="N324" i="2"/>
  <c r="N363" i="2"/>
  <c r="P364" i="2"/>
  <c r="L400" i="3"/>
  <c r="N400" i="3" s="1"/>
  <c r="N401" i="3"/>
  <c r="I98" i="3"/>
  <c r="K98" i="3" s="1"/>
  <c r="K99" i="3"/>
  <c r="L98" i="3"/>
  <c r="N98" i="3" s="1"/>
  <c r="N99" i="3"/>
  <c r="K23" i="2"/>
  <c r="M24" i="2"/>
  <c r="N36" i="2"/>
  <c r="P37" i="2"/>
  <c r="K378" i="2"/>
  <c r="M379" i="2"/>
  <c r="N378" i="2"/>
  <c r="P379" i="2"/>
  <c r="N231" i="2"/>
  <c r="P232" i="2"/>
  <c r="N392" i="2"/>
  <c r="P393" i="2"/>
  <c r="J28" i="1"/>
  <c r="M28" i="1"/>
  <c r="J33" i="1"/>
  <c r="M33" i="1"/>
  <c r="J38" i="1"/>
  <c r="M38" i="1"/>
  <c r="J44" i="1"/>
  <c r="M44" i="1"/>
  <c r="J47" i="1"/>
  <c r="M47" i="1"/>
  <c r="J50" i="1"/>
  <c r="M50" i="1"/>
  <c r="J54" i="1"/>
  <c r="M53" i="1"/>
  <c r="O53" i="1" s="1"/>
  <c r="J58" i="1"/>
  <c r="M58" i="1"/>
  <c r="J62" i="1"/>
  <c r="M62" i="1"/>
  <c r="J85" i="1"/>
  <c r="M85" i="1"/>
  <c r="J89" i="1"/>
  <c r="M89" i="1"/>
  <c r="J94" i="1"/>
  <c r="L94" i="1" s="1"/>
  <c r="M94" i="1"/>
  <c r="O94" i="1" s="1"/>
  <c r="J96" i="1"/>
  <c r="L96" i="1" s="1"/>
  <c r="M96" i="1"/>
  <c r="O96" i="1" s="1"/>
  <c r="J99" i="1"/>
  <c r="L99" i="1" s="1"/>
  <c r="M99" i="1"/>
  <c r="O99" i="1" s="1"/>
  <c r="J101" i="1"/>
  <c r="L101" i="1" s="1"/>
  <c r="M101" i="1"/>
  <c r="O101" i="1" s="1"/>
  <c r="J105" i="1"/>
  <c r="L105" i="1" s="1"/>
  <c r="M105" i="1"/>
  <c r="O105" i="1" s="1"/>
  <c r="J108" i="1"/>
  <c r="M108" i="1"/>
  <c r="J115" i="1"/>
  <c r="M115" i="1"/>
  <c r="J121" i="1"/>
  <c r="L121" i="1" s="1"/>
  <c r="M121" i="1"/>
  <c r="O121" i="1" s="1"/>
  <c r="J123" i="1"/>
  <c r="L123" i="1" s="1"/>
  <c r="M123" i="1"/>
  <c r="O123" i="1" s="1"/>
  <c r="J125" i="1"/>
  <c r="L125" i="1" s="1"/>
  <c r="M125" i="1"/>
  <c r="O125" i="1" s="1"/>
  <c r="J129" i="1"/>
  <c r="M129" i="1"/>
  <c r="J134" i="1"/>
  <c r="M134" i="1"/>
  <c r="J138" i="1"/>
  <c r="M138" i="1"/>
  <c r="J144" i="1"/>
  <c r="M144" i="1"/>
  <c r="J149" i="1"/>
  <c r="M149" i="1"/>
  <c r="J152" i="1"/>
  <c r="M152" i="1"/>
  <c r="J157" i="1"/>
  <c r="M157" i="1"/>
  <c r="J159" i="1"/>
  <c r="L159" i="1" s="1"/>
  <c r="M159" i="1"/>
  <c r="O159" i="1" s="1"/>
  <c r="J160" i="1"/>
  <c r="L160" i="1" s="1"/>
  <c r="M160" i="1"/>
  <c r="O160" i="1" s="1"/>
  <c r="J163" i="1"/>
  <c r="M163" i="1"/>
  <c r="J166" i="1"/>
  <c r="M166" i="1"/>
  <c r="J179" i="1"/>
  <c r="M179" i="1"/>
  <c r="J182" i="1"/>
  <c r="M182" i="1"/>
  <c r="J186" i="1"/>
  <c r="L186" i="1" s="1"/>
  <c r="M186" i="1"/>
  <c r="O186" i="1" s="1"/>
  <c r="J188" i="1"/>
  <c r="L188" i="1" s="1"/>
  <c r="M188" i="1"/>
  <c r="O188" i="1" s="1"/>
  <c r="J190" i="1"/>
  <c r="L190" i="1" s="1"/>
  <c r="M190" i="1"/>
  <c r="O190" i="1" s="1"/>
  <c r="J193" i="1"/>
  <c r="M193" i="1"/>
  <c r="J196" i="1"/>
  <c r="L196" i="1" s="1"/>
  <c r="M196" i="1"/>
  <c r="O196" i="1" s="1"/>
  <c r="J198" i="1"/>
  <c r="L198" i="1" s="1"/>
  <c r="M198" i="1"/>
  <c r="O198" i="1" s="1"/>
  <c r="J201" i="1"/>
  <c r="M201" i="1"/>
  <c r="J207" i="1"/>
  <c r="M207" i="1"/>
  <c r="J210" i="1"/>
  <c r="L210" i="1" s="1"/>
  <c r="M210" i="1"/>
  <c r="O210" i="1" s="1"/>
  <c r="M212" i="1"/>
  <c r="O212" i="1" s="1"/>
  <c r="J214" i="1"/>
  <c r="M214" i="1"/>
  <c r="J224" i="1"/>
  <c r="M224" i="1"/>
  <c r="J228" i="1"/>
  <c r="L228" i="1" s="1"/>
  <c r="M228" i="1"/>
  <c r="O228" i="1" s="1"/>
  <c r="J230" i="1"/>
  <c r="L230" i="1" s="1"/>
  <c r="M230" i="1"/>
  <c r="O230" i="1" s="1"/>
  <c r="J232" i="1"/>
  <c r="L232" i="1" s="1"/>
  <c r="M232" i="1"/>
  <c r="O232" i="1" s="1"/>
  <c r="J235" i="1"/>
  <c r="M235" i="1"/>
  <c r="J238" i="1"/>
  <c r="M238" i="1"/>
  <c r="J241" i="1"/>
  <c r="M241" i="1"/>
  <c r="J244" i="1"/>
  <c r="M244" i="1"/>
  <c r="J252" i="1"/>
  <c r="M252" i="1"/>
  <c r="J257" i="1"/>
  <c r="L257" i="1" s="1"/>
  <c r="M257" i="1"/>
  <c r="O257" i="1" s="1"/>
  <c r="J259" i="1"/>
  <c r="L259" i="1" s="1"/>
  <c r="M259" i="1"/>
  <c r="O259" i="1" s="1"/>
  <c r="J261" i="1"/>
  <c r="L261" i="1" s="1"/>
  <c r="M261" i="1"/>
  <c r="O261" i="1" s="1"/>
  <c r="J265" i="1"/>
  <c r="L265" i="1" s="1"/>
  <c r="M265" i="1"/>
  <c r="O265" i="1" s="1"/>
  <c r="J266" i="1"/>
  <c r="L266" i="1" s="1"/>
  <c r="M266" i="1"/>
  <c r="O266" i="1" s="1"/>
  <c r="J269" i="1"/>
  <c r="M269" i="1"/>
  <c r="J273" i="1"/>
  <c r="M273" i="1"/>
  <c r="J279" i="1"/>
  <c r="M279" i="1"/>
  <c r="O279" i="1" s="1"/>
  <c r="J286" i="1"/>
  <c r="M286" i="1"/>
  <c r="J289" i="1"/>
  <c r="L289" i="1" s="1"/>
  <c r="M289" i="1"/>
  <c r="O289" i="1" s="1"/>
  <c r="J291" i="1"/>
  <c r="L291" i="1" s="1"/>
  <c r="M291" i="1"/>
  <c r="O291" i="1" s="1"/>
  <c r="J294" i="1"/>
  <c r="M294" i="1"/>
  <c r="J302" i="1"/>
  <c r="M302" i="1"/>
  <c r="J305" i="1"/>
  <c r="M305" i="1"/>
  <c r="J364" i="1"/>
  <c r="M364" i="1"/>
  <c r="J366" i="1"/>
  <c r="L366" i="1" s="1"/>
  <c r="M366" i="1"/>
  <c r="O366" i="1" s="1"/>
  <c r="J368" i="1"/>
  <c r="L368" i="1" s="1"/>
  <c r="M368" i="1"/>
  <c r="O368" i="1" s="1"/>
  <c r="J373" i="1"/>
  <c r="M373" i="1"/>
  <c r="J377" i="1"/>
  <c r="M377" i="1"/>
  <c r="J380" i="1"/>
  <c r="M380" i="1"/>
  <c r="J384" i="1"/>
  <c r="M384" i="1"/>
  <c r="J387" i="1"/>
  <c r="M387" i="1"/>
  <c r="J396" i="1"/>
  <c r="L396" i="1" s="1"/>
  <c r="M396" i="1"/>
  <c r="O396" i="1" s="1"/>
  <c r="J398" i="1"/>
  <c r="L398" i="1" s="1"/>
  <c r="M398" i="1"/>
  <c r="O398" i="1" s="1"/>
  <c r="J402" i="1"/>
  <c r="L402" i="1" s="1"/>
  <c r="M402" i="1"/>
  <c r="O402" i="1" s="1"/>
  <c r="J404" i="1"/>
  <c r="L404" i="1" s="1"/>
  <c r="M404" i="1"/>
  <c r="O404" i="1" s="1"/>
  <c r="J415" i="1"/>
  <c r="L415" i="1" s="1"/>
  <c r="M415" i="1"/>
  <c r="O415" i="1" s="1"/>
  <c r="J417" i="1"/>
  <c r="L417" i="1" s="1"/>
  <c r="M417" i="1"/>
  <c r="O417" i="1" s="1"/>
  <c r="J420" i="1"/>
  <c r="M420" i="1"/>
  <c r="J426" i="1"/>
  <c r="M426" i="1"/>
  <c r="J430" i="1"/>
  <c r="L430" i="1" s="1"/>
  <c r="M430" i="1"/>
  <c r="O430" i="1" s="1"/>
  <c r="J432" i="1"/>
  <c r="L432" i="1" s="1"/>
  <c r="M432" i="1"/>
  <c r="O432" i="1" s="1"/>
  <c r="J434" i="1"/>
  <c r="L434" i="1" s="1"/>
  <c r="M434" i="1"/>
  <c r="O434" i="1" s="1"/>
  <c r="J440" i="1"/>
  <c r="M440" i="1"/>
  <c r="J443" i="1"/>
  <c r="L443" i="1" s="1"/>
  <c r="M443" i="1"/>
  <c r="O443" i="1" s="1"/>
  <c r="J445" i="1"/>
  <c r="L445" i="1" s="1"/>
  <c r="M445" i="1"/>
  <c r="O445" i="1" s="1"/>
  <c r="J447" i="1"/>
  <c r="L447" i="1" s="1"/>
  <c r="M447" i="1"/>
  <c r="O447" i="1" s="1"/>
  <c r="J450" i="1"/>
  <c r="M450" i="1"/>
  <c r="M383" i="1" l="1"/>
  <c r="O383" i="1" s="1"/>
  <c r="O384" i="1"/>
  <c r="M376" i="1"/>
  <c r="O376" i="1" s="1"/>
  <c r="O377" i="1"/>
  <c r="N95" i="2"/>
  <c r="P95" i="2" s="1"/>
  <c r="O364" i="1"/>
  <c r="N58" i="2"/>
  <c r="N57" i="2" s="1"/>
  <c r="O214" i="1"/>
  <c r="J200" i="1"/>
  <c r="L200" i="1" s="1"/>
  <c r="L201" i="1"/>
  <c r="J178" i="1"/>
  <c r="L178" i="1" s="1"/>
  <c r="L179" i="1"/>
  <c r="J88" i="1"/>
  <c r="L88" i="1" s="1"/>
  <c r="L89" i="1"/>
  <c r="J57" i="1"/>
  <c r="L57" i="1" s="1"/>
  <c r="L58" i="1"/>
  <c r="J43" i="1"/>
  <c r="L43" i="1" s="1"/>
  <c r="L44" i="1"/>
  <c r="J32" i="1"/>
  <c r="L33" i="1"/>
  <c r="J419" i="1"/>
  <c r="L419" i="1" s="1"/>
  <c r="L420" i="1"/>
  <c r="J383" i="1"/>
  <c r="L383" i="1" s="1"/>
  <c r="L384" i="1"/>
  <c r="J376" i="1"/>
  <c r="L376" i="1" s="1"/>
  <c r="L377" i="1"/>
  <c r="K95" i="2"/>
  <c r="K94" i="2" s="1"/>
  <c r="L364" i="1"/>
  <c r="K58" i="2"/>
  <c r="M58" i="2" s="1"/>
  <c r="L214" i="1"/>
  <c r="M84" i="1"/>
  <c r="O84" i="1" s="1"/>
  <c r="O85" i="1"/>
  <c r="M61" i="1"/>
  <c r="O61" i="1" s="1"/>
  <c r="O62" i="1"/>
  <c r="M37" i="1"/>
  <c r="O37" i="1" s="1"/>
  <c r="O38" i="1"/>
  <c r="M449" i="1"/>
  <c r="O449" i="1" s="1"/>
  <c r="O450" i="1"/>
  <c r="M386" i="1"/>
  <c r="O386" i="1" s="1"/>
  <c r="O387" i="1"/>
  <c r="M379" i="1"/>
  <c r="O379" i="1" s="1"/>
  <c r="O380" i="1"/>
  <c r="M372" i="1"/>
  <c r="O373" i="1"/>
  <c r="J84" i="1"/>
  <c r="L84" i="1" s="1"/>
  <c r="L85" i="1"/>
  <c r="J61" i="1"/>
  <c r="L61" i="1" s="1"/>
  <c r="L62" i="1"/>
  <c r="J53" i="1"/>
  <c r="L53" i="1" s="1"/>
  <c r="L54" i="1"/>
  <c r="J37" i="1"/>
  <c r="J36" i="1" s="1"/>
  <c r="L38" i="1"/>
  <c r="M419" i="1"/>
  <c r="O419" i="1" s="1"/>
  <c r="O420" i="1"/>
  <c r="M439" i="1"/>
  <c r="O439" i="1" s="1"/>
  <c r="O440" i="1"/>
  <c r="M425" i="1"/>
  <c r="O426" i="1"/>
  <c r="J449" i="1"/>
  <c r="L449" i="1" s="1"/>
  <c r="L450" i="1"/>
  <c r="J439" i="1"/>
  <c r="L439" i="1" s="1"/>
  <c r="L440" i="1"/>
  <c r="J425" i="1"/>
  <c r="L426" i="1"/>
  <c r="J386" i="1"/>
  <c r="L386" i="1" s="1"/>
  <c r="L387" i="1"/>
  <c r="J379" i="1"/>
  <c r="L379" i="1" s="1"/>
  <c r="L380" i="1"/>
  <c r="J372" i="1"/>
  <c r="L373" i="1"/>
  <c r="J276" i="1"/>
  <c r="L276" i="1" s="1"/>
  <c r="L279" i="1"/>
  <c r="M200" i="1"/>
  <c r="O200" i="1" s="1"/>
  <c r="O201" i="1"/>
  <c r="M178" i="1"/>
  <c r="O178" i="1" s="1"/>
  <c r="O179" i="1"/>
  <c r="M88" i="1"/>
  <c r="O88" i="1" s="1"/>
  <c r="O89" i="1"/>
  <c r="M57" i="1"/>
  <c r="O57" i="1" s="1"/>
  <c r="O58" i="1"/>
  <c r="M43" i="1"/>
  <c r="O43" i="1" s="1"/>
  <c r="O44" i="1"/>
  <c r="M31" i="1"/>
  <c r="O31" i="1" s="1"/>
  <c r="O33" i="1"/>
  <c r="M301" i="1"/>
  <c r="O301" i="1" s="1"/>
  <c r="O302" i="1"/>
  <c r="M285" i="1"/>
  <c r="O285" i="1" s="1"/>
  <c r="O286" i="1"/>
  <c r="M272" i="1"/>
  <c r="O273" i="1"/>
  <c r="M243" i="1"/>
  <c r="O243" i="1" s="1"/>
  <c r="O244" i="1"/>
  <c r="M237" i="1"/>
  <c r="O237" i="1" s="1"/>
  <c r="O238" i="1"/>
  <c r="J162" i="1"/>
  <c r="L162" i="1" s="1"/>
  <c r="L163" i="1"/>
  <c r="J151" i="1"/>
  <c r="L151" i="1" s="1"/>
  <c r="L152" i="1"/>
  <c r="J143" i="1"/>
  <c r="L144" i="1"/>
  <c r="J133" i="1"/>
  <c r="L134" i="1"/>
  <c r="J107" i="1"/>
  <c r="L107" i="1" s="1"/>
  <c r="L108" i="1"/>
  <c r="J73" i="1"/>
  <c r="L74" i="1"/>
  <c r="J49" i="1"/>
  <c r="L49" i="1" s="1"/>
  <c r="L50" i="1"/>
  <c r="N391" i="2"/>
  <c r="P391" i="2" s="1"/>
  <c r="P392" i="2"/>
  <c r="N377" i="2"/>
  <c r="P377" i="2" s="1"/>
  <c r="P378" i="2"/>
  <c r="N35" i="2"/>
  <c r="P35" i="2" s="1"/>
  <c r="P36" i="2"/>
  <c r="N323" i="2"/>
  <c r="P324" i="2"/>
  <c r="K362" i="2"/>
  <c r="M362" i="2" s="1"/>
  <c r="M363" i="2"/>
  <c r="K391" i="2"/>
  <c r="M391" i="2" s="1"/>
  <c r="M392" i="2"/>
  <c r="J301" i="1"/>
  <c r="L301" i="1" s="1"/>
  <c r="L302" i="1"/>
  <c r="J285" i="1"/>
  <c r="L285" i="1" s="1"/>
  <c r="L286" i="1"/>
  <c r="J272" i="1"/>
  <c r="L273" i="1"/>
  <c r="J243" i="1"/>
  <c r="L244" i="1"/>
  <c r="J237" i="1"/>
  <c r="L237" i="1" s="1"/>
  <c r="L238" i="1"/>
  <c r="M206" i="1"/>
  <c r="O206" i="1" s="1"/>
  <c r="O207" i="1"/>
  <c r="M192" i="1"/>
  <c r="O192" i="1" s="1"/>
  <c r="O193" i="1"/>
  <c r="M181" i="1"/>
  <c r="O181" i="1" s="1"/>
  <c r="O182" i="1"/>
  <c r="M165" i="1"/>
  <c r="O165" i="1" s="1"/>
  <c r="O166" i="1"/>
  <c r="M156" i="1"/>
  <c r="O157" i="1"/>
  <c r="M148" i="1"/>
  <c r="O148" i="1" s="1"/>
  <c r="O149" i="1"/>
  <c r="M137" i="1"/>
  <c r="O138" i="1"/>
  <c r="M128" i="1"/>
  <c r="O129" i="1"/>
  <c r="M114" i="1"/>
  <c r="O115" i="1"/>
  <c r="M46" i="1"/>
  <c r="O46" i="1" s="1"/>
  <c r="O47" i="1"/>
  <c r="M27" i="1"/>
  <c r="O28" i="1"/>
  <c r="K398" i="2"/>
  <c r="M398" i="2" s="1"/>
  <c r="M399" i="2"/>
  <c r="K370" i="2"/>
  <c r="M370" i="2" s="1"/>
  <c r="M371" i="2"/>
  <c r="N398" i="2"/>
  <c r="P398" i="2" s="1"/>
  <c r="P399" i="2"/>
  <c r="N384" i="2"/>
  <c r="P384" i="2" s="1"/>
  <c r="P385" i="2"/>
  <c r="K187" i="3"/>
  <c r="K169" i="3" s="1"/>
  <c r="M304" i="1"/>
  <c r="O304" i="1" s="1"/>
  <c r="O305" i="1"/>
  <c r="M293" i="1"/>
  <c r="O293" i="1" s="1"/>
  <c r="O294" i="1"/>
  <c r="M268" i="1"/>
  <c r="O269" i="1"/>
  <c r="M251" i="1"/>
  <c r="O252" i="1"/>
  <c r="M240" i="1"/>
  <c r="O240" i="1" s="1"/>
  <c r="O241" i="1"/>
  <c r="M234" i="1"/>
  <c r="O234" i="1" s="1"/>
  <c r="O235" i="1"/>
  <c r="M221" i="1"/>
  <c r="O224" i="1"/>
  <c r="J206" i="1"/>
  <c r="L206" i="1" s="1"/>
  <c r="L207" i="1"/>
  <c r="J192" i="1"/>
  <c r="L192" i="1" s="1"/>
  <c r="L193" i="1"/>
  <c r="J181" i="1"/>
  <c r="L181" i="1" s="1"/>
  <c r="L182" i="1"/>
  <c r="J165" i="1"/>
  <c r="L165" i="1" s="1"/>
  <c r="L166" i="1"/>
  <c r="J156" i="1"/>
  <c r="L157" i="1"/>
  <c r="J148" i="1"/>
  <c r="L148" i="1" s="1"/>
  <c r="L149" i="1"/>
  <c r="J137" i="1"/>
  <c r="L138" i="1"/>
  <c r="J128" i="1"/>
  <c r="L129" i="1"/>
  <c r="J114" i="1"/>
  <c r="L115" i="1"/>
  <c r="J46" i="1"/>
  <c r="L46" i="1" s="1"/>
  <c r="L47" i="1"/>
  <c r="J27" i="1"/>
  <c r="L28" i="1"/>
  <c r="N230" i="2"/>
  <c r="P231" i="2"/>
  <c r="K377" i="2"/>
  <c r="M377" i="2" s="1"/>
  <c r="M378" i="2"/>
  <c r="K22" i="2"/>
  <c r="M23" i="2"/>
  <c r="N362" i="2"/>
  <c r="P362" i="2" s="1"/>
  <c r="P363" i="2"/>
  <c r="K59" i="2"/>
  <c r="M59" i="2" s="1"/>
  <c r="M60" i="2"/>
  <c r="K384" i="2"/>
  <c r="M384" i="2" s="1"/>
  <c r="M385" i="2"/>
  <c r="N314" i="2"/>
  <c r="P315" i="2"/>
  <c r="J304" i="1"/>
  <c r="L304" i="1" s="1"/>
  <c r="L305" i="1"/>
  <c r="J293" i="1"/>
  <c r="L293" i="1" s="1"/>
  <c r="L294" i="1"/>
  <c r="J268" i="1"/>
  <c r="L269" i="1"/>
  <c r="J251" i="1"/>
  <c r="L252" i="1"/>
  <c r="J240" i="1"/>
  <c r="L240" i="1" s="1"/>
  <c r="L241" i="1"/>
  <c r="J234" i="1"/>
  <c r="L235" i="1"/>
  <c r="J221" i="1"/>
  <c r="L224" i="1"/>
  <c r="M162" i="1"/>
  <c r="O162" i="1" s="1"/>
  <c r="O163" i="1"/>
  <c r="M151" i="1"/>
  <c r="O151" i="1" s="1"/>
  <c r="O152" i="1"/>
  <c r="M143" i="1"/>
  <c r="O144" i="1"/>
  <c r="M133" i="1"/>
  <c r="O134" i="1"/>
  <c r="M107" i="1"/>
  <c r="O107" i="1" s="1"/>
  <c r="O108" i="1"/>
  <c r="M73" i="1"/>
  <c r="O74" i="1"/>
  <c r="M49" i="1"/>
  <c r="O49" i="1" s="1"/>
  <c r="O50" i="1"/>
  <c r="N59" i="2"/>
  <c r="P59" i="2" s="1"/>
  <c r="P60" i="2"/>
  <c r="K323" i="2"/>
  <c r="M324" i="2"/>
  <c r="K35" i="2"/>
  <c r="M35" i="2" s="1"/>
  <c r="M36" i="2"/>
  <c r="N370" i="2"/>
  <c r="P370" i="2" s="1"/>
  <c r="P371" i="2"/>
  <c r="K314" i="2"/>
  <c r="M315" i="2"/>
  <c r="K230" i="2"/>
  <c r="M231" i="2"/>
  <c r="N21" i="2"/>
  <c r="P22" i="2"/>
  <c r="M98" i="1"/>
  <c r="O98" i="1" s="1"/>
  <c r="J98" i="1"/>
  <c r="L98" i="1" s="1"/>
  <c r="M401" i="1"/>
  <c r="J401" i="1"/>
  <c r="K297" i="2"/>
  <c r="M297" i="2" s="1"/>
  <c r="I299" i="3"/>
  <c r="L299" i="3"/>
  <c r="N297" i="2"/>
  <c r="P297" i="2" s="1"/>
  <c r="M276" i="1"/>
  <c r="J414" i="1"/>
  <c r="M288" i="1"/>
  <c r="J288" i="1"/>
  <c r="M227" i="1"/>
  <c r="M209" i="1"/>
  <c r="J195" i="1"/>
  <c r="L195" i="1" s="1"/>
  <c r="J93" i="1"/>
  <c r="J429" i="1"/>
  <c r="M195" i="1"/>
  <c r="O195" i="1" s="1"/>
  <c r="M120" i="1"/>
  <c r="M32" i="1"/>
  <c r="M93" i="1"/>
  <c r="J227" i="1"/>
  <c r="M429" i="1"/>
  <c r="J209" i="1"/>
  <c r="J120" i="1"/>
  <c r="M185" i="1"/>
  <c r="O185" i="1" s="1"/>
  <c r="M256" i="1"/>
  <c r="O256" i="1" s="1"/>
  <c r="J256" i="1"/>
  <c r="L256" i="1" s="1"/>
  <c r="J363" i="1"/>
  <c r="M363" i="1"/>
  <c r="M395" i="1"/>
  <c r="O395" i="1" s="1"/>
  <c r="J395" i="1"/>
  <c r="L395" i="1" s="1"/>
  <c r="M414" i="1"/>
  <c r="M442" i="1"/>
  <c r="J442" i="1"/>
  <c r="J185" i="1"/>
  <c r="L185" i="1" s="1"/>
  <c r="J31" i="1"/>
  <c r="L31" i="1" s="1"/>
  <c r="J83" i="1" l="1"/>
  <c r="L83" i="1" s="1"/>
  <c r="M375" i="1"/>
  <c r="O375" i="1" s="1"/>
  <c r="N94" i="2"/>
  <c r="P94" i="2" s="1"/>
  <c r="J52" i="1"/>
  <c r="L52" i="1" s="1"/>
  <c r="M83" i="1"/>
  <c r="O83" i="1" s="1"/>
  <c r="M52" i="1"/>
  <c r="O52" i="1" s="1"/>
  <c r="J382" i="1"/>
  <c r="L382" i="1" s="1"/>
  <c r="M382" i="1"/>
  <c r="O382" i="1" s="1"/>
  <c r="J375" i="1"/>
  <c r="L375" i="1" s="1"/>
  <c r="K57" i="2"/>
  <c r="M57" i="2" s="1"/>
  <c r="L37" i="1"/>
  <c r="M36" i="1"/>
  <c r="O36" i="1" s="1"/>
  <c r="M95" i="2"/>
  <c r="P58" i="2"/>
  <c r="L243" i="1"/>
  <c r="J226" i="1"/>
  <c r="M275" i="1"/>
  <c r="O275" i="1" s="1"/>
  <c r="O276" i="1"/>
  <c r="J424" i="1"/>
  <c r="L424" i="1" s="1"/>
  <c r="L425" i="1"/>
  <c r="M371" i="1"/>
  <c r="O371" i="1" s="1"/>
  <c r="O372" i="1"/>
  <c r="J30" i="1"/>
  <c r="L30" i="1" s="1"/>
  <c r="L32" i="1"/>
  <c r="M30" i="1"/>
  <c r="O30" i="1" s="1"/>
  <c r="O32" i="1"/>
  <c r="J371" i="1"/>
  <c r="L371" i="1" s="1"/>
  <c r="L372" i="1"/>
  <c r="M424" i="1"/>
  <c r="O424" i="1" s="1"/>
  <c r="O425" i="1"/>
  <c r="L234" i="1"/>
  <c r="L226" i="1"/>
  <c r="M94" i="2"/>
  <c r="J300" i="1"/>
  <c r="J299" i="1" s="1"/>
  <c r="L299" i="1" s="1"/>
  <c r="M177" i="1"/>
  <c r="O177" i="1" s="1"/>
  <c r="O156" i="1"/>
  <c r="O155" i="1" s="1"/>
  <c r="M155" i="1"/>
  <c r="L156" i="1"/>
  <c r="L155" i="1" s="1"/>
  <c r="J155" i="1"/>
  <c r="M147" i="1"/>
  <c r="M146" i="1" s="1"/>
  <c r="O146" i="1" s="1"/>
  <c r="M42" i="1"/>
  <c r="O42" i="1" s="1"/>
  <c r="P21" i="2"/>
  <c r="N20" i="2"/>
  <c r="P20" i="2" s="1"/>
  <c r="M132" i="1"/>
  <c r="O133" i="1"/>
  <c r="J220" i="1"/>
  <c r="L220" i="1" s="1"/>
  <c r="L221" i="1"/>
  <c r="J264" i="1"/>
  <c r="L264" i="1" s="1"/>
  <c r="L268" i="1"/>
  <c r="M220" i="1"/>
  <c r="O220" i="1" s="1"/>
  <c r="O221" i="1"/>
  <c r="J72" i="1"/>
  <c r="L72" i="1" s="1"/>
  <c r="L73" i="1"/>
  <c r="N52" i="2"/>
  <c r="P57" i="2"/>
  <c r="M300" i="1"/>
  <c r="O300" i="1" s="1"/>
  <c r="J147" i="1"/>
  <c r="J146" i="1" s="1"/>
  <c r="L146" i="1" s="1"/>
  <c r="J177" i="1"/>
  <c r="L177" i="1" s="1"/>
  <c r="I286" i="3"/>
  <c r="K299" i="3"/>
  <c r="L286" i="3"/>
  <c r="N299" i="3"/>
  <c r="J42" i="1"/>
  <c r="L42" i="1" s="1"/>
  <c r="K229" i="2"/>
  <c r="M230" i="2"/>
  <c r="M323" i="2"/>
  <c r="M142" i="1"/>
  <c r="O143" i="1"/>
  <c r="J250" i="1"/>
  <c r="L251" i="1"/>
  <c r="N313" i="2"/>
  <c r="P313" i="2" s="1"/>
  <c r="P314" i="2"/>
  <c r="K21" i="2"/>
  <c r="M22" i="2"/>
  <c r="N229" i="2"/>
  <c r="P230" i="2"/>
  <c r="J35" i="1"/>
  <c r="L35" i="1" s="1"/>
  <c r="L36" i="1"/>
  <c r="J113" i="1"/>
  <c r="L114" i="1"/>
  <c r="J136" i="1"/>
  <c r="L136" i="1" s="1"/>
  <c r="L137" i="1"/>
  <c r="M250" i="1"/>
  <c r="O251" i="1"/>
  <c r="I161" i="3"/>
  <c r="K161" i="3" s="1"/>
  <c r="M113" i="1"/>
  <c r="O114" i="1"/>
  <c r="M136" i="1"/>
  <c r="O136" i="1" s="1"/>
  <c r="O137" i="1"/>
  <c r="J271" i="1"/>
  <c r="L271" i="1" s="1"/>
  <c r="L272" i="1"/>
  <c r="P323" i="2"/>
  <c r="J142" i="1"/>
  <c r="L143" i="1"/>
  <c r="M271" i="1"/>
  <c r="O271" i="1" s="1"/>
  <c r="O272" i="1"/>
  <c r="K313" i="2"/>
  <c r="M313" i="2" s="1"/>
  <c r="M314" i="2"/>
  <c r="M72" i="1"/>
  <c r="O72" i="1" s="1"/>
  <c r="O73" i="1"/>
  <c r="J26" i="1"/>
  <c r="L27" i="1"/>
  <c r="J127" i="1"/>
  <c r="L127" i="1" s="1"/>
  <c r="L128" i="1"/>
  <c r="M264" i="1"/>
  <c r="O264" i="1" s="1"/>
  <c r="O268" i="1"/>
  <c r="M26" i="1"/>
  <c r="O27" i="1"/>
  <c r="M127" i="1"/>
  <c r="O127" i="1" s="1"/>
  <c r="O128" i="1"/>
  <c r="J132" i="1"/>
  <c r="L133" i="1"/>
  <c r="J438" i="1"/>
  <c r="L438" i="1" s="1"/>
  <c r="L442" i="1"/>
  <c r="M438" i="1"/>
  <c r="M437" i="1" s="1"/>
  <c r="O442" i="1"/>
  <c r="J428" i="1"/>
  <c r="L429" i="1"/>
  <c r="M428" i="1"/>
  <c r="O429" i="1"/>
  <c r="J413" i="1"/>
  <c r="L414" i="1"/>
  <c r="M413" i="1"/>
  <c r="O414" i="1"/>
  <c r="J400" i="1"/>
  <c r="L400" i="1" s="1"/>
  <c r="L401" i="1"/>
  <c r="M400" i="1"/>
  <c r="O400" i="1" s="1"/>
  <c r="O401" i="1"/>
  <c r="J362" i="1"/>
  <c r="J340" i="1" s="1"/>
  <c r="L363" i="1"/>
  <c r="M362" i="1"/>
  <c r="O363" i="1"/>
  <c r="M281" i="1"/>
  <c r="O281" i="1" s="1"/>
  <c r="O288" i="1"/>
  <c r="J281" i="1"/>
  <c r="L281" i="1" s="1"/>
  <c r="L288" i="1"/>
  <c r="M226" i="1"/>
  <c r="O226" i="1" s="1"/>
  <c r="O227" i="1"/>
  <c r="L227" i="1"/>
  <c r="M205" i="1"/>
  <c r="O205" i="1" s="1"/>
  <c r="O209" i="1"/>
  <c r="J205" i="1"/>
  <c r="L205" i="1" s="1"/>
  <c r="L209" i="1"/>
  <c r="J119" i="1"/>
  <c r="L120" i="1"/>
  <c r="M119" i="1"/>
  <c r="O120" i="1"/>
  <c r="M92" i="1"/>
  <c r="O92" i="1" s="1"/>
  <c r="O93" i="1"/>
  <c r="J92" i="1"/>
  <c r="L92" i="1" s="1"/>
  <c r="L93" i="1"/>
  <c r="J184" i="1"/>
  <c r="N290" i="2"/>
  <c r="P290" i="2" s="1"/>
  <c r="K290" i="2"/>
  <c r="M290" i="2" s="1"/>
  <c r="M394" i="1"/>
  <c r="L190" i="3"/>
  <c r="M255" i="1"/>
  <c r="J255" i="1"/>
  <c r="M184" i="1"/>
  <c r="J394" i="1" l="1"/>
  <c r="J370" i="1" s="1"/>
  <c r="L370" i="1" s="1"/>
  <c r="J437" i="1"/>
  <c r="L437" i="1" s="1"/>
  <c r="L300" i="1"/>
  <c r="M35" i="1"/>
  <c r="O35" i="1" s="1"/>
  <c r="K52" i="2"/>
  <c r="K48" i="2" s="1"/>
  <c r="M299" i="1"/>
  <c r="O299" i="1" s="1"/>
  <c r="O147" i="1"/>
  <c r="L147" i="1"/>
  <c r="N312" i="2"/>
  <c r="P312" i="2" s="1"/>
  <c r="M41" i="1"/>
  <c r="O41" i="1" s="1"/>
  <c r="M204" i="1"/>
  <c r="O204" i="1" s="1"/>
  <c r="L26" i="1"/>
  <c r="J25" i="1"/>
  <c r="L25" i="1" s="1"/>
  <c r="M112" i="1"/>
  <c r="O112" i="1" s="1"/>
  <c r="O113" i="1"/>
  <c r="M21" i="2"/>
  <c r="K20" i="2"/>
  <c r="M20" i="2" s="1"/>
  <c r="J249" i="1"/>
  <c r="L249" i="1" s="1"/>
  <c r="L250" i="1"/>
  <c r="N48" i="2"/>
  <c r="P52" i="2"/>
  <c r="O132" i="1"/>
  <c r="M131" i="1"/>
  <c r="O131" i="1" s="1"/>
  <c r="L132" i="1"/>
  <c r="J131" i="1"/>
  <c r="L131" i="1" s="1"/>
  <c r="O26" i="1"/>
  <c r="M25" i="1"/>
  <c r="O25" i="1" s="1"/>
  <c r="M249" i="1"/>
  <c r="O249" i="1" s="1"/>
  <c r="O250" i="1"/>
  <c r="J112" i="1"/>
  <c r="L112" i="1" s="1"/>
  <c r="L113" i="1"/>
  <c r="N227" i="2"/>
  <c r="P229" i="2"/>
  <c r="M141" i="1"/>
  <c r="O141" i="1" s="1"/>
  <c r="O142" i="1"/>
  <c r="K227" i="2"/>
  <c r="M229" i="2"/>
  <c r="L202" i="3"/>
  <c r="N202" i="3" s="1"/>
  <c r="N286" i="3"/>
  <c r="J141" i="1"/>
  <c r="L141" i="1" s="1"/>
  <c r="L142" i="1"/>
  <c r="K312" i="2"/>
  <c r="M312" i="2" s="1"/>
  <c r="I202" i="3"/>
  <c r="K286" i="3"/>
  <c r="L187" i="3"/>
  <c r="L169" i="3" s="1"/>
  <c r="N190" i="3"/>
  <c r="O438" i="1"/>
  <c r="M436" i="1"/>
  <c r="O436" i="1" s="1"/>
  <c r="O437" i="1"/>
  <c r="J436" i="1"/>
  <c r="L436" i="1" s="1"/>
  <c r="M423" i="1"/>
  <c r="O428" i="1"/>
  <c r="J423" i="1"/>
  <c r="L428" i="1"/>
  <c r="M412" i="1"/>
  <c r="O412" i="1" s="1"/>
  <c r="O413" i="1"/>
  <c r="J412" i="1"/>
  <c r="L412" i="1" s="1"/>
  <c r="L413" i="1"/>
  <c r="M370" i="1"/>
  <c r="O370" i="1" s="1"/>
  <c r="O394" i="1"/>
  <c r="M340" i="1"/>
  <c r="O340" i="1" s="1"/>
  <c r="O362" i="1"/>
  <c r="L340" i="1"/>
  <c r="L362" i="1"/>
  <c r="M263" i="1"/>
  <c r="O263" i="1" s="1"/>
  <c r="M254" i="1"/>
  <c r="O254" i="1" s="1"/>
  <c r="O255" i="1"/>
  <c r="J254" i="1"/>
  <c r="L254" i="1" s="1"/>
  <c r="L255" i="1"/>
  <c r="J204" i="1"/>
  <c r="L204" i="1" s="1"/>
  <c r="M154" i="1"/>
  <c r="O154" i="1" s="1"/>
  <c r="O184" i="1"/>
  <c r="J154" i="1"/>
  <c r="L184" i="1"/>
  <c r="J118" i="1"/>
  <c r="L119" i="1"/>
  <c r="M118" i="1"/>
  <c r="O119" i="1"/>
  <c r="J41" i="1"/>
  <c r="N239" i="2"/>
  <c r="K239" i="2"/>
  <c r="L394" i="1" l="1"/>
  <c r="J140" i="1"/>
  <c r="L140" i="1" s="1"/>
  <c r="M52" i="2"/>
  <c r="M140" i="1"/>
  <c r="O140" i="1" s="1"/>
  <c r="J24" i="1"/>
  <c r="L24" i="1" s="1"/>
  <c r="L41" i="1"/>
  <c r="M24" i="1"/>
  <c r="O24" i="1" s="1"/>
  <c r="K238" i="2"/>
  <c r="M239" i="2"/>
  <c r="N238" i="2"/>
  <c r="P239" i="2"/>
  <c r="K226" i="2"/>
  <c r="M227" i="2"/>
  <c r="I419" i="3"/>
  <c r="K419" i="3" s="1"/>
  <c r="K202" i="3"/>
  <c r="N187" i="3"/>
  <c r="N169" i="3" s="1"/>
  <c r="N226" i="2"/>
  <c r="P227" i="2"/>
  <c r="K47" i="2"/>
  <c r="M48" i="2"/>
  <c r="N47" i="2"/>
  <c r="P48" i="2"/>
  <c r="J422" i="1"/>
  <c r="L422" i="1" s="1"/>
  <c r="L423" i="1"/>
  <c r="O423" i="1"/>
  <c r="M422" i="1"/>
  <c r="O422" i="1" s="1"/>
  <c r="M203" i="1"/>
  <c r="O203" i="1" s="1"/>
  <c r="L154" i="1"/>
  <c r="O118" i="1"/>
  <c r="M117" i="1"/>
  <c r="O117" i="1" s="1"/>
  <c r="L118" i="1"/>
  <c r="J117" i="1"/>
  <c r="L117" i="1" s="1"/>
  <c r="H367" i="2"/>
  <c r="J367" i="2" s="1"/>
  <c r="H369" i="2"/>
  <c r="J369" i="2" s="1"/>
  <c r="F300" i="3"/>
  <c r="H300" i="3" s="1"/>
  <c r="H298" i="2"/>
  <c r="J298" i="2" s="1"/>
  <c r="G105" i="1"/>
  <c r="H297" i="2" l="1"/>
  <c r="J297" i="2" s="1"/>
  <c r="I105" i="1"/>
  <c r="N46" i="2"/>
  <c r="P47" i="2"/>
  <c r="N225" i="2"/>
  <c r="N66" i="2" s="1"/>
  <c r="P226" i="2"/>
  <c r="N237" i="2"/>
  <c r="P238" i="2"/>
  <c r="K46" i="2"/>
  <c r="M47" i="2"/>
  <c r="L161" i="3"/>
  <c r="K225" i="2"/>
  <c r="M225" i="2" s="1"/>
  <c r="M226" i="2"/>
  <c r="K237" i="2"/>
  <c r="M238" i="2"/>
  <c r="M452" i="1"/>
  <c r="O452" i="1" s="1"/>
  <c r="F299" i="3"/>
  <c r="H299" i="3" s="1"/>
  <c r="F97" i="3"/>
  <c r="H247" i="2"/>
  <c r="G28" i="1"/>
  <c r="G27" i="1" l="1"/>
  <c r="I28" i="1"/>
  <c r="K45" i="2"/>
  <c r="M45" i="2" s="1"/>
  <c r="M46" i="2"/>
  <c r="H246" i="2"/>
  <c r="J247" i="2"/>
  <c r="P225" i="2"/>
  <c r="F96" i="3"/>
  <c r="H97" i="3"/>
  <c r="K236" i="2"/>
  <c r="M237" i="2"/>
  <c r="L419" i="3"/>
  <c r="N419" i="3" s="1"/>
  <c r="N161" i="3"/>
  <c r="N236" i="2"/>
  <c r="P237" i="2"/>
  <c r="N45" i="2"/>
  <c r="P45" i="2" s="1"/>
  <c r="P46" i="2"/>
  <c r="F121" i="3"/>
  <c r="H121" i="3" s="1"/>
  <c r="F122" i="3"/>
  <c r="H122" i="3" s="1"/>
  <c r="H301" i="2"/>
  <c r="J301" i="2" s="1"/>
  <c r="H302" i="2"/>
  <c r="J302" i="2" s="1"/>
  <c r="P66" i="2" l="1"/>
  <c r="N65" i="2"/>
  <c r="N228" i="2"/>
  <c r="P236" i="2"/>
  <c r="K228" i="2"/>
  <c r="M228" i="2" s="1"/>
  <c r="M236" i="2"/>
  <c r="F95" i="3"/>
  <c r="H95" i="3" s="1"/>
  <c r="H96" i="3"/>
  <c r="H245" i="2"/>
  <c r="J245" i="2" s="1"/>
  <c r="J246" i="2"/>
  <c r="G26" i="1"/>
  <c r="I26" i="1" s="1"/>
  <c r="I27" i="1"/>
  <c r="F120" i="3"/>
  <c r="G38" i="1"/>
  <c r="G44" i="1"/>
  <c r="G43" i="1" l="1"/>
  <c r="I43" i="1" s="1"/>
  <c r="I44" i="1"/>
  <c r="G37" i="1"/>
  <c r="I38" i="1"/>
  <c r="P228" i="2"/>
  <c r="N44" i="2"/>
  <c r="P44" i="2" s="1"/>
  <c r="P65" i="2"/>
  <c r="F119" i="3"/>
  <c r="H120" i="3"/>
  <c r="H34" i="2"/>
  <c r="G36" i="1" l="1"/>
  <c r="I37" i="1"/>
  <c r="H33" i="2"/>
  <c r="J34" i="2"/>
  <c r="F118" i="3"/>
  <c r="H118" i="3" s="1"/>
  <c r="H119" i="3"/>
  <c r="N431" i="2"/>
  <c r="P431" i="2" s="1"/>
  <c r="F71" i="3"/>
  <c r="G129" i="1"/>
  <c r="F346" i="3"/>
  <c r="H352" i="2"/>
  <c r="G193" i="1"/>
  <c r="F168" i="3"/>
  <c r="H112" i="2"/>
  <c r="G305" i="1"/>
  <c r="F139" i="3"/>
  <c r="H171" i="2"/>
  <c r="G279" i="1"/>
  <c r="I279" i="1" s="1"/>
  <c r="F102" i="3"/>
  <c r="H139" i="2"/>
  <c r="G252" i="1"/>
  <c r="F79" i="3"/>
  <c r="H125" i="2"/>
  <c r="G232" i="1"/>
  <c r="I232" i="1" s="1"/>
  <c r="G251" i="1" l="1"/>
  <c r="I251" i="1" s="1"/>
  <c r="I252" i="1"/>
  <c r="G35" i="1"/>
  <c r="I35" i="1" s="1"/>
  <c r="I36" i="1"/>
  <c r="H111" i="2"/>
  <c r="J112" i="2"/>
  <c r="F167" i="3"/>
  <c r="H168" i="3"/>
  <c r="H138" i="2"/>
  <c r="J139" i="2"/>
  <c r="F138" i="3"/>
  <c r="H138" i="3" s="1"/>
  <c r="H139" i="3"/>
  <c r="G192" i="1"/>
  <c r="I192" i="1" s="1"/>
  <c r="I193" i="1"/>
  <c r="F70" i="3"/>
  <c r="H71" i="3"/>
  <c r="F78" i="3"/>
  <c r="H78" i="3" s="1"/>
  <c r="H79" i="3"/>
  <c r="F345" i="3"/>
  <c r="H346" i="3"/>
  <c r="G250" i="1"/>
  <c r="H170" i="2"/>
  <c r="J170" i="2" s="1"/>
  <c r="J171" i="2"/>
  <c r="G128" i="1"/>
  <c r="I129" i="1"/>
  <c r="H124" i="2"/>
  <c r="J124" i="2" s="1"/>
  <c r="J125" i="2"/>
  <c r="F101" i="3"/>
  <c r="H102" i="3"/>
  <c r="G304" i="1"/>
  <c r="I304" i="1" s="1"/>
  <c r="I305" i="1"/>
  <c r="H351" i="2"/>
  <c r="J351" i="2" s="1"/>
  <c r="J352" i="2"/>
  <c r="H32" i="2"/>
  <c r="J32" i="2" s="1"/>
  <c r="J33" i="2"/>
  <c r="G276" i="1"/>
  <c r="G275" i="1" l="1"/>
  <c r="I275" i="1" s="1"/>
  <c r="I276" i="1"/>
  <c r="F344" i="3"/>
  <c r="H344" i="3" s="1"/>
  <c r="H345" i="3"/>
  <c r="F166" i="3"/>
  <c r="H166" i="3" s="1"/>
  <c r="H167" i="3"/>
  <c r="F69" i="3"/>
  <c r="H70" i="3"/>
  <c r="F100" i="3"/>
  <c r="H101" i="3"/>
  <c r="G127" i="1"/>
  <c r="I127" i="1" s="1"/>
  <c r="I128" i="1"/>
  <c r="G249" i="1"/>
  <c r="I249" i="1" s="1"/>
  <c r="I250" i="1"/>
  <c r="H137" i="2"/>
  <c r="J137" i="2" s="1"/>
  <c r="J138" i="2"/>
  <c r="H110" i="2"/>
  <c r="J110" i="2" s="1"/>
  <c r="J111" i="2"/>
  <c r="H404" i="2"/>
  <c r="F366" i="3"/>
  <c r="G380" i="1"/>
  <c r="I380" i="1" s="1"/>
  <c r="F99" i="3" l="1"/>
  <c r="H99" i="3" s="1"/>
  <c r="H100" i="3"/>
  <c r="F365" i="3"/>
  <c r="H366" i="3"/>
  <c r="H403" i="2"/>
  <c r="J404" i="2"/>
  <c r="F68" i="3"/>
  <c r="H68" i="3" s="1"/>
  <c r="H69" i="3"/>
  <c r="G379" i="1"/>
  <c r="I379" i="1" s="1"/>
  <c r="G25" i="1"/>
  <c r="I25" i="1" s="1"/>
  <c r="F364" i="3" l="1"/>
  <c r="H364" i="3" s="1"/>
  <c r="H365" i="3"/>
  <c r="H402" i="2"/>
  <c r="J403" i="2"/>
  <c r="H96" i="2"/>
  <c r="J96" i="2" s="1"/>
  <c r="J402" i="2" l="1"/>
  <c r="H401" i="2"/>
  <c r="J401" i="2" s="1"/>
  <c r="H400" i="2"/>
  <c r="J400" i="2" s="1"/>
  <c r="F277" i="3"/>
  <c r="H277" i="3" s="1"/>
  <c r="F275" i="3"/>
  <c r="F273" i="3"/>
  <c r="G364" i="1"/>
  <c r="F94" i="3"/>
  <c r="H94" i="3" s="1"/>
  <c r="H397" i="2"/>
  <c r="G244" i="1"/>
  <c r="I244" i="1" s="1"/>
  <c r="H95" i="2" l="1"/>
  <c r="J95" i="2" s="1"/>
  <c r="I364" i="1"/>
  <c r="F272" i="3"/>
  <c r="H272" i="3" s="1"/>
  <c r="H273" i="3"/>
  <c r="G243" i="1"/>
  <c r="I243" i="1" s="1"/>
  <c r="H396" i="2"/>
  <c r="J397" i="2"/>
  <c r="F274" i="3"/>
  <c r="H274" i="3" s="1"/>
  <c r="H275" i="3"/>
  <c r="F276" i="3"/>
  <c r="F93" i="3"/>
  <c r="H93" i="3" s="1"/>
  <c r="F271" i="3" l="1"/>
  <c r="H271" i="3" s="1"/>
  <c r="H276" i="3"/>
  <c r="H395" i="2"/>
  <c r="J395" i="2" s="1"/>
  <c r="J396" i="2"/>
  <c r="H399" i="2"/>
  <c r="F92" i="3"/>
  <c r="H92" i="3" s="1"/>
  <c r="H398" i="2" l="1"/>
  <c r="J398" i="2" s="1"/>
  <c r="J399" i="2"/>
  <c r="F335" i="3"/>
  <c r="H335" i="3" s="1"/>
  <c r="F316" i="3"/>
  <c r="H316" i="3" s="1"/>
  <c r="H344" i="2"/>
  <c r="J344" i="2" s="1"/>
  <c r="H347" i="2"/>
  <c r="J347" i="2" s="1"/>
  <c r="G182" i="1"/>
  <c r="I182" i="1" s="1"/>
  <c r="G160" i="1"/>
  <c r="I160" i="1" s="1"/>
  <c r="G159" i="1"/>
  <c r="I159" i="1" s="1"/>
  <c r="H346" i="2" l="1"/>
  <c r="J346" i="2" s="1"/>
  <c r="H343" i="2"/>
  <c r="J343" i="2" s="1"/>
  <c r="F314" i="3"/>
  <c r="H314" i="3" s="1"/>
  <c r="G181" i="1"/>
  <c r="I181" i="1" s="1"/>
  <c r="F334" i="3"/>
  <c r="H334" i="3" s="1"/>
  <c r="F315" i="3"/>
  <c r="H315" i="3" s="1"/>
  <c r="F373" i="3"/>
  <c r="H373" i="3" s="1"/>
  <c r="H390" i="2"/>
  <c r="J390" i="2" s="1"/>
  <c r="F372" i="3" l="1"/>
  <c r="H372" i="3" s="1"/>
  <c r="H342" i="2"/>
  <c r="J342" i="2" s="1"/>
  <c r="F333" i="3"/>
  <c r="H333" i="3" s="1"/>
  <c r="H345" i="2"/>
  <c r="J345" i="2" s="1"/>
  <c r="F354" i="3"/>
  <c r="H354" i="3" s="1"/>
  <c r="G201" i="1"/>
  <c r="I201" i="1" s="1"/>
  <c r="H394" i="2"/>
  <c r="J394" i="2" s="1"/>
  <c r="G200" i="1" l="1"/>
  <c r="I200" i="1" s="1"/>
  <c r="F353" i="3"/>
  <c r="H353" i="3" s="1"/>
  <c r="F371" i="3"/>
  <c r="H371" i="3" s="1"/>
  <c r="H235" i="2"/>
  <c r="J235" i="2" s="1"/>
  <c r="H389" i="2"/>
  <c r="J389" i="2" s="1"/>
  <c r="H234" i="2" l="1"/>
  <c r="J234" i="2" s="1"/>
  <c r="F352" i="3"/>
  <c r="H352" i="3" s="1"/>
  <c r="H393" i="2"/>
  <c r="J393" i="2" s="1"/>
  <c r="H388" i="2"/>
  <c r="J388" i="2" s="1"/>
  <c r="F160" i="3"/>
  <c r="H160" i="3" s="1"/>
  <c r="G387" i="1"/>
  <c r="I387" i="1" s="1"/>
  <c r="H386" i="2" l="1"/>
  <c r="H387" i="2"/>
  <c r="J387" i="2" s="1"/>
  <c r="G386" i="1"/>
  <c r="I386" i="1" s="1"/>
  <c r="H392" i="2"/>
  <c r="J392" i="2" s="1"/>
  <c r="H233" i="2"/>
  <c r="J233" i="2" s="1"/>
  <c r="H385" i="2" l="1"/>
  <c r="J385" i="2" s="1"/>
  <c r="J386" i="2"/>
  <c r="H232" i="2"/>
  <c r="J232" i="2" s="1"/>
  <c r="H391" i="2"/>
  <c r="J391" i="2" s="1"/>
  <c r="H142" i="2"/>
  <c r="J142" i="2" s="1"/>
  <c r="H384" i="2" l="1"/>
  <c r="J384" i="2" s="1"/>
  <c r="H141" i="2"/>
  <c r="J141" i="2" s="1"/>
  <c r="H231" i="2"/>
  <c r="J231" i="2" s="1"/>
  <c r="F17" i="3"/>
  <c r="H17" i="3" s="1"/>
  <c r="F21" i="3"/>
  <c r="H21" i="3" s="1"/>
  <c r="F23" i="3"/>
  <c r="H23" i="3" s="1"/>
  <c r="F25" i="3"/>
  <c r="H25" i="3" s="1"/>
  <c r="F29" i="3"/>
  <c r="H29" i="3" s="1"/>
  <c r="F32" i="3"/>
  <c r="H32" i="3" s="1"/>
  <c r="F34" i="3"/>
  <c r="H34" i="3" s="1"/>
  <c r="F36" i="3"/>
  <c r="H36" i="3" s="1"/>
  <c r="F44" i="3"/>
  <c r="H44" i="3" s="1"/>
  <c r="F46" i="3"/>
  <c r="H46" i="3" s="1"/>
  <c r="F48" i="3"/>
  <c r="H48" i="3" s="1"/>
  <c r="F51" i="3"/>
  <c r="H51" i="3" s="1"/>
  <c r="F54" i="3"/>
  <c r="H54" i="3" s="1"/>
  <c r="F56" i="3"/>
  <c r="H56" i="3" s="1"/>
  <c r="F58" i="3"/>
  <c r="H58" i="3" s="1"/>
  <c r="F61" i="3"/>
  <c r="H61" i="3" s="1"/>
  <c r="F67" i="3"/>
  <c r="H67" i="3" s="1"/>
  <c r="F75" i="3"/>
  <c r="H75" i="3" s="1"/>
  <c r="F77" i="3"/>
  <c r="H77" i="3" s="1"/>
  <c r="F82" i="3"/>
  <c r="H82" i="3" s="1"/>
  <c r="F85" i="3"/>
  <c r="H85" i="3" s="1"/>
  <c r="F88" i="3"/>
  <c r="H88" i="3" s="1"/>
  <c r="F108" i="3"/>
  <c r="H108" i="3" s="1"/>
  <c r="F110" i="3"/>
  <c r="H110" i="3" s="1"/>
  <c r="F112" i="3"/>
  <c r="H112" i="3" s="1"/>
  <c r="F116" i="3"/>
  <c r="H116" i="3" s="1"/>
  <c r="F126" i="3"/>
  <c r="H126" i="3" s="1"/>
  <c r="F129" i="3"/>
  <c r="H129" i="3" s="1"/>
  <c r="F133" i="3"/>
  <c r="H133" i="3" s="1"/>
  <c r="F137" i="3"/>
  <c r="H137" i="3" s="1"/>
  <c r="F146" i="3"/>
  <c r="H146" i="3" s="1"/>
  <c r="F149" i="3"/>
  <c r="H149" i="3" s="1"/>
  <c r="F151" i="3"/>
  <c r="H151" i="3" s="1"/>
  <c r="F157" i="3"/>
  <c r="H157" i="3" s="1"/>
  <c r="F159" i="3"/>
  <c r="H159" i="3" s="1"/>
  <c r="F165" i="3"/>
  <c r="H165" i="3" s="1"/>
  <c r="F223" i="3"/>
  <c r="H223" i="3" s="1"/>
  <c r="F226" i="3"/>
  <c r="H226" i="3" s="1"/>
  <c r="F229" i="3"/>
  <c r="H229" i="3" s="1"/>
  <c r="F233" i="3"/>
  <c r="H233" i="3" s="1"/>
  <c r="F234" i="3"/>
  <c r="H234" i="3" s="1"/>
  <c r="F237" i="3"/>
  <c r="H237" i="3" s="1"/>
  <c r="F238" i="3"/>
  <c r="H238" i="3" s="1"/>
  <c r="F241" i="3"/>
  <c r="H241" i="3" s="1"/>
  <c r="F242" i="3"/>
  <c r="H242" i="3" s="1"/>
  <c r="F256" i="3"/>
  <c r="F266" i="3"/>
  <c r="H266" i="3" s="1"/>
  <c r="F269" i="3"/>
  <c r="H269" i="3" s="1"/>
  <c r="F280" i="3"/>
  <c r="H280" i="3" s="1"/>
  <c r="F281" i="3"/>
  <c r="H281" i="3" s="1"/>
  <c r="F284" i="3"/>
  <c r="H284" i="3" s="1"/>
  <c r="F285" i="3"/>
  <c r="H285" i="3" s="1"/>
  <c r="F289" i="3"/>
  <c r="H289" i="3" s="1"/>
  <c r="F291" i="3"/>
  <c r="H291" i="3" s="1"/>
  <c r="F294" i="3"/>
  <c r="H294" i="3" s="1"/>
  <c r="F296" i="3"/>
  <c r="H296" i="3" s="1"/>
  <c r="F303" i="3"/>
  <c r="H303" i="3" s="1"/>
  <c r="F310" i="3"/>
  <c r="H310" i="3" s="1"/>
  <c r="F313" i="3"/>
  <c r="H313" i="3" s="1"/>
  <c r="F319" i="3"/>
  <c r="H319" i="3" s="1"/>
  <c r="F332" i="3"/>
  <c r="H332" i="3" s="1"/>
  <c r="F339" i="3"/>
  <c r="H339" i="3" s="1"/>
  <c r="F341" i="3"/>
  <c r="H341" i="3" s="1"/>
  <c r="F343" i="3"/>
  <c r="H343" i="3" s="1"/>
  <c r="F349" i="3"/>
  <c r="H349" i="3" s="1"/>
  <c r="F351" i="3"/>
  <c r="H351" i="3" s="1"/>
  <c r="F359" i="3"/>
  <c r="H359" i="3" s="1"/>
  <c r="F363" i="3"/>
  <c r="H363" i="3" s="1"/>
  <c r="F370" i="3"/>
  <c r="H370" i="3" s="1"/>
  <c r="F381" i="3"/>
  <c r="H381" i="3" s="1"/>
  <c r="F385" i="3"/>
  <c r="H385" i="3" s="1"/>
  <c r="F387" i="3"/>
  <c r="H387" i="3" s="1"/>
  <c r="F404" i="3"/>
  <c r="H404" i="3" s="1"/>
  <c r="F406" i="3"/>
  <c r="H406" i="3" s="1"/>
  <c r="F409" i="3"/>
  <c r="H409" i="3" s="1"/>
  <c r="F414" i="3"/>
  <c r="H414" i="3" s="1"/>
  <c r="F418" i="3"/>
  <c r="H418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64" i="2"/>
  <c r="J64" i="2" s="1"/>
  <c r="J71" i="2"/>
  <c r="H77" i="2"/>
  <c r="J77" i="2" s="1"/>
  <c r="H79" i="2"/>
  <c r="J79" i="2" s="1"/>
  <c r="H81" i="2"/>
  <c r="J81" i="2" s="1"/>
  <c r="H87" i="2"/>
  <c r="J87" i="2" s="1"/>
  <c r="H90" i="2"/>
  <c r="J90" i="2" s="1"/>
  <c r="H93" i="2"/>
  <c r="J93" i="2" s="1"/>
  <c r="H98" i="2"/>
  <c r="J98" i="2" s="1"/>
  <c r="H100" i="2"/>
  <c r="J100" i="2" s="1"/>
  <c r="H121" i="2"/>
  <c r="J121" i="2" s="1"/>
  <c r="H123" i="2"/>
  <c r="J123" i="2" s="1"/>
  <c r="H128" i="2"/>
  <c r="J128" i="2" s="1"/>
  <c r="H130" i="2"/>
  <c r="J130" i="2" s="1"/>
  <c r="H133" i="2"/>
  <c r="J133" i="2" s="1"/>
  <c r="H145" i="2"/>
  <c r="J145" i="2" s="1"/>
  <c r="H153" i="2"/>
  <c r="J153" i="2" s="1"/>
  <c r="H158" i="2"/>
  <c r="H161" i="2"/>
  <c r="J161" i="2" s="1"/>
  <c r="H164" i="2"/>
  <c r="J164" i="2" s="1"/>
  <c r="H166" i="2"/>
  <c r="J166" i="2" s="1"/>
  <c r="H169" i="2"/>
  <c r="J169" i="2" s="1"/>
  <c r="H174" i="2"/>
  <c r="J174" i="2" s="1"/>
  <c r="H177" i="2"/>
  <c r="J177" i="2" s="1"/>
  <c r="H180" i="2"/>
  <c r="J180" i="2" s="1"/>
  <c r="H183" i="2"/>
  <c r="J183" i="2" s="1"/>
  <c r="H186" i="2"/>
  <c r="J186" i="2" s="1"/>
  <c r="H189" i="2"/>
  <c r="J189" i="2" s="1"/>
  <c r="H242" i="2"/>
  <c r="J242" i="2" s="1"/>
  <c r="H244" i="2"/>
  <c r="J244" i="2" s="1"/>
  <c r="H250" i="2"/>
  <c r="J250" i="2" s="1"/>
  <c r="H253" i="2"/>
  <c r="J253" i="2" s="1"/>
  <c r="H256" i="2"/>
  <c r="J256" i="2" s="1"/>
  <c r="H257" i="2"/>
  <c r="J257" i="2" s="1"/>
  <c r="H260" i="2"/>
  <c r="J260" i="2" s="1"/>
  <c r="H263" i="2"/>
  <c r="J263" i="2" s="1"/>
  <c r="H264" i="2"/>
  <c r="J264" i="2" s="1"/>
  <c r="H280" i="2"/>
  <c r="J280" i="2" s="1"/>
  <c r="H281" i="2"/>
  <c r="J281" i="2" s="1"/>
  <c r="H284" i="2"/>
  <c r="J284" i="2" s="1"/>
  <c r="H285" i="2"/>
  <c r="J285" i="2" s="1"/>
  <c r="H288" i="2"/>
  <c r="H292" i="2"/>
  <c r="J292" i="2" s="1"/>
  <c r="H294" i="2"/>
  <c r="J294" i="2" s="1"/>
  <c r="H305" i="2"/>
  <c r="J305" i="2" s="1"/>
  <c r="H306" i="2"/>
  <c r="J306" i="2" s="1"/>
  <c r="H309" i="2"/>
  <c r="J309" i="2" s="1"/>
  <c r="H319" i="2"/>
  <c r="J319" i="2" s="1"/>
  <c r="H322" i="2"/>
  <c r="J322" i="2" s="1"/>
  <c r="H328" i="2"/>
  <c r="J328" i="2" s="1"/>
  <c r="H331" i="2"/>
  <c r="J331" i="2" s="1"/>
  <c r="H334" i="2"/>
  <c r="J334" i="2" s="1"/>
  <c r="H337" i="2"/>
  <c r="J337" i="2" s="1"/>
  <c r="H339" i="2"/>
  <c r="J339" i="2" s="1"/>
  <c r="H341" i="2"/>
  <c r="J341" i="2" s="1"/>
  <c r="H350" i="2"/>
  <c r="J350" i="2" s="1"/>
  <c r="H376" i="2"/>
  <c r="J376" i="2" s="1"/>
  <c r="H383" i="2"/>
  <c r="J383" i="2" s="1"/>
  <c r="H409" i="2"/>
  <c r="J409" i="2" s="1"/>
  <c r="H412" i="2"/>
  <c r="J412" i="2" s="1"/>
  <c r="H414" i="2"/>
  <c r="J414" i="2" s="1"/>
  <c r="H416" i="2"/>
  <c r="J416" i="2" s="1"/>
  <c r="H420" i="2"/>
  <c r="J420" i="2" s="1"/>
  <c r="H423" i="2"/>
  <c r="J423" i="2" s="1"/>
  <c r="H425" i="2"/>
  <c r="J425" i="2" s="1"/>
  <c r="H427" i="2"/>
  <c r="J427" i="2" s="1"/>
  <c r="H430" i="2"/>
  <c r="J430" i="2" s="1"/>
  <c r="G450" i="1"/>
  <c r="I450" i="1" s="1"/>
  <c r="G447" i="1"/>
  <c r="I447" i="1" s="1"/>
  <c r="G445" i="1"/>
  <c r="I445" i="1" s="1"/>
  <c r="G443" i="1"/>
  <c r="I443" i="1" s="1"/>
  <c r="G440" i="1"/>
  <c r="I440" i="1" s="1"/>
  <c r="G434" i="1"/>
  <c r="I434" i="1" s="1"/>
  <c r="G432" i="1"/>
  <c r="I432" i="1" s="1"/>
  <c r="G430" i="1"/>
  <c r="I430" i="1" s="1"/>
  <c r="G426" i="1"/>
  <c r="I426" i="1" s="1"/>
  <c r="G420" i="1"/>
  <c r="I420" i="1" s="1"/>
  <c r="G417" i="1"/>
  <c r="I417" i="1" s="1"/>
  <c r="G415" i="1"/>
  <c r="I415" i="1" s="1"/>
  <c r="G404" i="1"/>
  <c r="G402" i="1"/>
  <c r="I402" i="1" s="1"/>
  <c r="G398" i="1"/>
  <c r="I398" i="1" s="1"/>
  <c r="G396" i="1"/>
  <c r="I396" i="1" s="1"/>
  <c r="G384" i="1"/>
  <c r="I384" i="1" s="1"/>
  <c r="G377" i="1"/>
  <c r="I377" i="1" s="1"/>
  <c r="G373" i="1"/>
  <c r="I373" i="1" s="1"/>
  <c r="G368" i="1"/>
  <c r="I368" i="1" s="1"/>
  <c r="G366" i="1"/>
  <c r="I366" i="1" s="1"/>
  <c r="G302" i="1"/>
  <c r="G294" i="1"/>
  <c r="I294" i="1" s="1"/>
  <c r="G291" i="1"/>
  <c r="I291" i="1" s="1"/>
  <c r="G289" i="1"/>
  <c r="I289" i="1" s="1"/>
  <c r="G286" i="1"/>
  <c r="I286" i="1" s="1"/>
  <c r="G273" i="1"/>
  <c r="I273" i="1" s="1"/>
  <c r="G269" i="1"/>
  <c r="I269" i="1" s="1"/>
  <c r="G266" i="1"/>
  <c r="I266" i="1" s="1"/>
  <c r="G261" i="1"/>
  <c r="I261" i="1" s="1"/>
  <c r="G259" i="1"/>
  <c r="I259" i="1" s="1"/>
  <c r="G257" i="1"/>
  <c r="I257" i="1" s="1"/>
  <c r="G241" i="1"/>
  <c r="I241" i="1" s="1"/>
  <c r="G238" i="1"/>
  <c r="I238" i="1" s="1"/>
  <c r="G235" i="1"/>
  <c r="I235" i="1" s="1"/>
  <c r="G230" i="1"/>
  <c r="I230" i="1" s="1"/>
  <c r="G228" i="1"/>
  <c r="I228" i="1" s="1"/>
  <c r="G224" i="1"/>
  <c r="G221" i="1" s="1"/>
  <c r="G214" i="1"/>
  <c r="G212" i="1"/>
  <c r="I212" i="1" s="1"/>
  <c r="G210" i="1"/>
  <c r="I210" i="1" s="1"/>
  <c r="G207" i="1"/>
  <c r="I207" i="1" s="1"/>
  <c r="G198" i="1"/>
  <c r="I198" i="1" s="1"/>
  <c r="G196" i="1"/>
  <c r="I196" i="1" s="1"/>
  <c r="G190" i="1"/>
  <c r="I190" i="1" s="1"/>
  <c r="G188" i="1"/>
  <c r="I188" i="1" s="1"/>
  <c r="G186" i="1"/>
  <c r="I186" i="1" s="1"/>
  <c r="G179" i="1"/>
  <c r="I179" i="1" s="1"/>
  <c r="G166" i="1"/>
  <c r="I166" i="1" s="1"/>
  <c r="G163" i="1"/>
  <c r="I163" i="1" s="1"/>
  <c r="G157" i="1"/>
  <c r="I157" i="1" s="1"/>
  <c r="G152" i="1"/>
  <c r="I152" i="1" s="1"/>
  <c r="G149" i="1"/>
  <c r="I149" i="1" s="1"/>
  <c r="G144" i="1"/>
  <c r="I144" i="1" s="1"/>
  <c r="G138" i="1"/>
  <c r="I138" i="1" s="1"/>
  <c r="G134" i="1"/>
  <c r="I134" i="1" s="1"/>
  <c r="G125" i="1"/>
  <c r="I125" i="1" s="1"/>
  <c r="G123" i="1"/>
  <c r="I123" i="1" s="1"/>
  <c r="G121" i="1"/>
  <c r="I121" i="1" s="1"/>
  <c r="G115" i="1"/>
  <c r="I115" i="1" s="1"/>
  <c r="G108" i="1"/>
  <c r="G101" i="1"/>
  <c r="I101" i="1" s="1"/>
  <c r="G99" i="1"/>
  <c r="G96" i="1"/>
  <c r="I96" i="1" s="1"/>
  <c r="G94" i="1"/>
  <c r="I94" i="1" s="1"/>
  <c r="G89" i="1"/>
  <c r="I89" i="1" s="1"/>
  <c r="G85" i="1"/>
  <c r="I85" i="1" s="1"/>
  <c r="I74" i="1"/>
  <c r="G62" i="1"/>
  <c r="I62" i="1" s="1"/>
  <c r="G58" i="1"/>
  <c r="I58" i="1" s="1"/>
  <c r="G54" i="1"/>
  <c r="I54" i="1" s="1"/>
  <c r="G50" i="1"/>
  <c r="I50" i="1" s="1"/>
  <c r="G47" i="1"/>
  <c r="I47" i="1" s="1"/>
  <c r="G33" i="1"/>
  <c r="H256" i="3" l="1"/>
  <c r="F255" i="3"/>
  <c r="H255" i="3" s="1"/>
  <c r="J288" i="2"/>
  <c r="H287" i="2"/>
  <c r="J287" i="2" s="1"/>
  <c r="I99" i="1"/>
  <c r="G98" i="1"/>
  <c r="I224" i="1"/>
  <c r="I221" i="1" s="1"/>
  <c r="I108" i="1"/>
  <c r="G107" i="1"/>
  <c r="I107" i="1" s="1"/>
  <c r="G401" i="1"/>
  <c r="I404" i="1"/>
  <c r="H58" i="2"/>
  <c r="J58" i="2" s="1"/>
  <c r="I214" i="1"/>
  <c r="G31" i="1"/>
  <c r="I31" i="1" s="1"/>
  <c r="I33" i="1"/>
  <c r="G301" i="1"/>
  <c r="I302" i="1"/>
  <c r="H156" i="2"/>
  <c r="J158" i="2"/>
  <c r="K152" i="2"/>
  <c r="H152" i="2"/>
  <c r="J152" i="2" s="1"/>
  <c r="I98" i="1"/>
  <c r="G209" i="1"/>
  <c r="I209" i="1" s="1"/>
  <c r="G120" i="1"/>
  <c r="I120" i="1" s="1"/>
  <c r="G178" i="1"/>
  <c r="G185" i="1"/>
  <c r="I185" i="1" s="1"/>
  <c r="G227" i="1"/>
  <c r="G363" i="1"/>
  <c r="G53" i="1"/>
  <c r="G32" i="1"/>
  <c r="G383" i="1"/>
  <c r="I383" i="1" s="1"/>
  <c r="G419" i="1"/>
  <c r="I419" i="1" s="1"/>
  <c r="G84" i="1"/>
  <c r="I84" i="1" s="1"/>
  <c r="G376" i="1"/>
  <c r="G425" i="1"/>
  <c r="I425" i="1" s="1"/>
  <c r="G439" i="1"/>
  <c r="I439" i="1" s="1"/>
  <c r="G449" i="1"/>
  <c r="I449" i="1" s="1"/>
  <c r="G57" i="1"/>
  <c r="I57" i="1" s="1"/>
  <c r="G88" i="1"/>
  <c r="I88" i="1" s="1"/>
  <c r="G61" i="1"/>
  <c r="I61" i="1" s="1"/>
  <c r="G372" i="1"/>
  <c r="I372" i="1" s="1"/>
  <c r="G151" i="1"/>
  <c r="I151" i="1" s="1"/>
  <c r="G114" i="1"/>
  <c r="I114" i="1" s="1"/>
  <c r="G143" i="1"/>
  <c r="I143" i="1" s="1"/>
  <c r="G46" i="1"/>
  <c r="I46" i="1" s="1"/>
  <c r="G73" i="1"/>
  <c r="G72" i="1" s="1"/>
  <c r="G133" i="1"/>
  <c r="I133" i="1" s="1"/>
  <c r="G148" i="1"/>
  <c r="I148" i="1" s="1"/>
  <c r="G165" i="1"/>
  <c r="I165" i="1" s="1"/>
  <c r="G237" i="1"/>
  <c r="I237" i="1" s="1"/>
  <c r="H424" i="2"/>
  <c r="J424" i="2" s="1"/>
  <c r="H413" i="2"/>
  <c r="J413" i="2" s="1"/>
  <c r="H375" i="2"/>
  <c r="J375" i="2" s="1"/>
  <c r="H340" i="2"/>
  <c r="J340" i="2" s="1"/>
  <c r="H333" i="2"/>
  <c r="J333" i="2" s="1"/>
  <c r="H327" i="2"/>
  <c r="H308" i="2"/>
  <c r="H291" i="2"/>
  <c r="H179" i="2"/>
  <c r="J179" i="2" s="1"/>
  <c r="H173" i="2"/>
  <c r="J173" i="2" s="1"/>
  <c r="H163" i="2"/>
  <c r="J163" i="2" s="1"/>
  <c r="H150" i="2"/>
  <c r="H129" i="2"/>
  <c r="J129" i="2" s="1"/>
  <c r="H97" i="2"/>
  <c r="J97" i="2" s="1"/>
  <c r="H86" i="2"/>
  <c r="J86" i="2" s="1"/>
  <c r="H55" i="2"/>
  <c r="J55" i="2" s="1"/>
  <c r="F403" i="3"/>
  <c r="H403" i="3" s="1"/>
  <c r="F384" i="3"/>
  <c r="H384" i="3" s="1"/>
  <c r="F342" i="3"/>
  <c r="H342" i="3" s="1"/>
  <c r="F302" i="3"/>
  <c r="F290" i="3"/>
  <c r="H290" i="3" s="1"/>
  <c r="F265" i="3"/>
  <c r="H265" i="3" s="1"/>
  <c r="F150" i="3"/>
  <c r="H150" i="3" s="1"/>
  <c r="F128" i="3"/>
  <c r="H128" i="3" s="1"/>
  <c r="F76" i="3"/>
  <c r="H76" i="3" s="1"/>
  <c r="F66" i="3"/>
  <c r="F53" i="3"/>
  <c r="H53" i="3" s="1"/>
  <c r="F45" i="3"/>
  <c r="H45" i="3" s="1"/>
  <c r="F24" i="3"/>
  <c r="H24" i="3" s="1"/>
  <c r="G49" i="1"/>
  <c r="I49" i="1" s="1"/>
  <c r="G137" i="1"/>
  <c r="I137" i="1" s="1"/>
  <c r="G206" i="1"/>
  <c r="I206" i="1" s="1"/>
  <c r="G240" i="1"/>
  <c r="I240" i="1" s="1"/>
  <c r="G272" i="1"/>
  <c r="H422" i="2"/>
  <c r="J422" i="2" s="1"/>
  <c r="H411" i="2"/>
  <c r="J411" i="2" s="1"/>
  <c r="H368" i="2"/>
  <c r="J368" i="2" s="1"/>
  <c r="H338" i="2"/>
  <c r="J338" i="2" s="1"/>
  <c r="H321" i="2"/>
  <c r="J321" i="2" s="1"/>
  <c r="H252" i="2"/>
  <c r="J252" i="2" s="1"/>
  <c r="H144" i="2"/>
  <c r="J144" i="2" s="1"/>
  <c r="H127" i="2"/>
  <c r="J127" i="2" s="1"/>
  <c r="H80" i="2"/>
  <c r="J80" i="2" s="1"/>
  <c r="H53" i="2"/>
  <c r="J53" i="2" s="1"/>
  <c r="H42" i="2"/>
  <c r="J42" i="2" s="1"/>
  <c r="H28" i="2"/>
  <c r="J28" i="2" s="1"/>
  <c r="F417" i="3"/>
  <c r="H417" i="3" s="1"/>
  <c r="F369" i="3"/>
  <c r="H369" i="3" s="1"/>
  <c r="F358" i="3"/>
  <c r="H358" i="3" s="1"/>
  <c r="F340" i="3"/>
  <c r="H340" i="3" s="1"/>
  <c r="F312" i="3"/>
  <c r="H312" i="3" s="1"/>
  <c r="F288" i="3"/>
  <c r="H288" i="3" s="1"/>
  <c r="F222" i="3"/>
  <c r="H222" i="3" s="1"/>
  <c r="F164" i="3"/>
  <c r="F148" i="3"/>
  <c r="H148" i="3" s="1"/>
  <c r="F132" i="3"/>
  <c r="H132" i="3" s="1"/>
  <c r="F111" i="3"/>
  <c r="H111" i="3" s="1"/>
  <c r="F87" i="3"/>
  <c r="H87" i="3" s="1"/>
  <c r="F74" i="3"/>
  <c r="H74" i="3" s="1"/>
  <c r="F60" i="3"/>
  <c r="H60" i="3" s="1"/>
  <c r="F50" i="3"/>
  <c r="H50" i="3" s="1"/>
  <c r="F43" i="3"/>
  <c r="H43" i="3" s="1"/>
  <c r="F33" i="3"/>
  <c r="H33" i="3" s="1"/>
  <c r="F22" i="3"/>
  <c r="H22" i="3" s="1"/>
  <c r="H140" i="2"/>
  <c r="J140" i="2" s="1"/>
  <c r="G162" i="1"/>
  <c r="I162" i="1" s="1"/>
  <c r="G293" i="1"/>
  <c r="I293" i="1" s="1"/>
  <c r="H429" i="2"/>
  <c r="J429" i="2" s="1"/>
  <c r="H419" i="2"/>
  <c r="J419" i="2" s="1"/>
  <c r="H408" i="2"/>
  <c r="J408" i="2" s="1"/>
  <c r="H366" i="2"/>
  <c r="J366" i="2" s="1"/>
  <c r="H336" i="2"/>
  <c r="J336" i="2" s="1"/>
  <c r="H330" i="2"/>
  <c r="J330" i="2" s="1"/>
  <c r="H259" i="2"/>
  <c r="J259" i="2" s="1"/>
  <c r="H243" i="2"/>
  <c r="J243" i="2" s="1"/>
  <c r="H188" i="2"/>
  <c r="J188" i="2" s="1"/>
  <c r="H185" i="2"/>
  <c r="J185" i="2" s="1"/>
  <c r="H160" i="2"/>
  <c r="J160" i="2" s="1"/>
  <c r="H132" i="2"/>
  <c r="J132" i="2" s="1"/>
  <c r="H122" i="2"/>
  <c r="J122" i="2" s="1"/>
  <c r="H92" i="2"/>
  <c r="J92" i="2" s="1"/>
  <c r="H78" i="2"/>
  <c r="J78" i="2" s="1"/>
  <c r="H63" i="2"/>
  <c r="H50" i="2"/>
  <c r="J50" i="2" s="1"/>
  <c r="H39" i="2"/>
  <c r="J39" i="2" s="1"/>
  <c r="H26" i="2"/>
  <c r="J26" i="2" s="1"/>
  <c r="F413" i="3"/>
  <c r="H413" i="3" s="1"/>
  <c r="F408" i="3"/>
  <c r="H408" i="3" s="1"/>
  <c r="F392" i="3"/>
  <c r="F380" i="3"/>
  <c r="H380" i="3" s="1"/>
  <c r="F350" i="3"/>
  <c r="H350" i="3" s="1"/>
  <c r="F338" i="3"/>
  <c r="H338" i="3" s="1"/>
  <c r="F331" i="3"/>
  <c r="H331" i="3" s="1"/>
  <c r="F295" i="3"/>
  <c r="H295" i="3" s="1"/>
  <c r="F268" i="3"/>
  <c r="H268" i="3" s="1"/>
  <c r="F228" i="3"/>
  <c r="H228" i="3" s="1"/>
  <c r="F158" i="3"/>
  <c r="H158" i="3" s="1"/>
  <c r="F136" i="3"/>
  <c r="F109" i="3"/>
  <c r="H109" i="3" s="1"/>
  <c r="F84" i="3"/>
  <c r="H84" i="3" s="1"/>
  <c r="F57" i="3"/>
  <c r="H57" i="3" s="1"/>
  <c r="F47" i="3"/>
  <c r="H47" i="3" s="1"/>
  <c r="F31" i="3"/>
  <c r="H31" i="3" s="1"/>
  <c r="F20" i="3"/>
  <c r="H20" i="3" s="1"/>
  <c r="G285" i="1"/>
  <c r="G156" i="1"/>
  <c r="G234" i="1"/>
  <c r="G268" i="1"/>
  <c r="H426" i="2"/>
  <c r="J426" i="2" s="1"/>
  <c r="H415" i="2"/>
  <c r="J415" i="2" s="1"/>
  <c r="H382" i="2"/>
  <c r="J382" i="2" s="1"/>
  <c r="H349" i="2"/>
  <c r="H318" i="2"/>
  <c r="J318" i="2" s="1"/>
  <c r="H293" i="2"/>
  <c r="J293" i="2" s="1"/>
  <c r="H249" i="2"/>
  <c r="J249" i="2" s="1"/>
  <c r="H241" i="2"/>
  <c r="J241" i="2" s="1"/>
  <c r="H182" i="2"/>
  <c r="J182" i="2" s="1"/>
  <c r="H176" i="2"/>
  <c r="J176" i="2" s="1"/>
  <c r="H168" i="2"/>
  <c r="H165" i="2"/>
  <c r="J165" i="2" s="1"/>
  <c r="H120" i="2"/>
  <c r="J120" i="2" s="1"/>
  <c r="H89" i="2"/>
  <c r="J89" i="2" s="1"/>
  <c r="H76" i="2"/>
  <c r="J76" i="2" s="1"/>
  <c r="H70" i="2"/>
  <c r="H30" i="2"/>
  <c r="J30" i="2" s="1"/>
  <c r="F405" i="3"/>
  <c r="H405" i="3" s="1"/>
  <c r="F386" i="3"/>
  <c r="H386" i="3" s="1"/>
  <c r="F362" i="3"/>
  <c r="H362" i="3" s="1"/>
  <c r="F348" i="3"/>
  <c r="H348" i="3" s="1"/>
  <c r="F318" i="3"/>
  <c r="H318" i="3" s="1"/>
  <c r="F309" i="3"/>
  <c r="H309" i="3" s="1"/>
  <c r="F293" i="3"/>
  <c r="F225" i="3"/>
  <c r="H225" i="3" s="1"/>
  <c r="F156" i="3"/>
  <c r="H156" i="3" s="1"/>
  <c r="F145" i="3"/>
  <c r="H145" i="3" s="1"/>
  <c r="F107" i="3"/>
  <c r="H107" i="3" s="1"/>
  <c r="F81" i="3"/>
  <c r="H81" i="3" s="1"/>
  <c r="F55" i="3"/>
  <c r="H55" i="3" s="1"/>
  <c r="F35" i="3"/>
  <c r="H35" i="3" s="1"/>
  <c r="F28" i="3"/>
  <c r="H28" i="3" s="1"/>
  <c r="F16" i="3"/>
  <c r="H16" i="3" s="1"/>
  <c r="H230" i="2"/>
  <c r="J230" i="2" s="1"/>
  <c r="F283" i="3"/>
  <c r="H283" i="3" s="1"/>
  <c r="H300" i="2"/>
  <c r="J300" i="2" s="1"/>
  <c r="H99" i="2"/>
  <c r="J99" i="2" s="1"/>
  <c r="H304" i="2"/>
  <c r="J304" i="2" s="1"/>
  <c r="H255" i="2"/>
  <c r="J255" i="2" s="1"/>
  <c r="F279" i="3"/>
  <c r="H279" i="3" s="1"/>
  <c r="H262" i="2"/>
  <c r="J262" i="2" s="1"/>
  <c r="F115" i="3"/>
  <c r="H115" i="3" s="1"/>
  <c r="F240" i="3"/>
  <c r="H240" i="3" s="1"/>
  <c r="F236" i="3"/>
  <c r="H236" i="3" s="1"/>
  <c r="F232" i="3"/>
  <c r="H232" i="3" s="1"/>
  <c r="F125" i="3"/>
  <c r="H283" i="2"/>
  <c r="J283" i="2" s="1"/>
  <c r="H279" i="2"/>
  <c r="J279" i="2" s="1"/>
  <c r="G442" i="1"/>
  <c r="I442" i="1" s="1"/>
  <c r="G256" i="1"/>
  <c r="G414" i="1"/>
  <c r="I414" i="1" s="1"/>
  <c r="G288" i="1"/>
  <c r="I288" i="1" s="1"/>
  <c r="G395" i="1"/>
  <c r="G429" i="1"/>
  <c r="I429" i="1" s="1"/>
  <c r="G195" i="1"/>
  <c r="I195" i="1" s="1"/>
  <c r="G93" i="1"/>
  <c r="I93" i="1" s="1"/>
  <c r="I395" i="1" l="1"/>
  <c r="G281" i="1"/>
  <c r="I281" i="1" s="1"/>
  <c r="G52" i="1"/>
  <c r="I52" i="1" s="1"/>
  <c r="J70" i="2"/>
  <c r="H66" i="3"/>
  <c r="F63" i="3"/>
  <c r="H63" i="3" s="1"/>
  <c r="I227" i="1"/>
  <c r="G226" i="1"/>
  <c r="I226" i="1" s="1"/>
  <c r="I53" i="1"/>
  <c r="H68" i="2"/>
  <c r="J68" i="2" s="1"/>
  <c r="J69" i="2"/>
  <c r="J291" i="2"/>
  <c r="H290" i="2"/>
  <c r="J290" i="2" s="1"/>
  <c r="H293" i="3"/>
  <c r="F292" i="3"/>
  <c r="H292" i="3" s="1"/>
  <c r="J308" i="2"/>
  <c r="H307" i="2"/>
  <c r="J307" i="2" s="1"/>
  <c r="H302" i="3"/>
  <c r="F301" i="3"/>
  <c r="H301" i="3" s="1"/>
  <c r="H57" i="2"/>
  <c r="J57" i="2" s="1"/>
  <c r="G255" i="1"/>
  <c r="I255" i="1" s="1"/>
  <c r="I256" i="1"/>
  <c r="G155" i="1"/>
  <c r="G177" i="1"/>
  <c r="I177" i="1" s="1"/>
  <c r="I178" i="1"/>
  <c r="I285" i="1"/>
  <c r="G362" i="1"/>
  <c r="I363" i="1"/>
  <c r="G375" i="1"/>
  <c r="I375" i="1" s="1"/>
  <c r="I376" i="1"/>
  <c r="G30" i="1"/>
  <c r="I30" i="1" s="1"/>
  <c r="I32" i="1"/>
  <c r="G400" i="1"/>
  <c r="I400" i="1" s="1"/>
  <c r="I401" i="1"/>
  <c r="I234" i="1"/>
  <c r="I156" i="1"/>
  <c r="I155" i="1" s="1"/>
  <c r="H167" i="2"/>
  <c r="J167" i="2" s="1"/>
  <c r="J168" i="2"/>
  <c r="H62" i="2"/>
  <c r="J62" i="2" s="1"/>
  <c r="J63" i="2"/>
  <c r="H326" i="2"/>
  <c r="J327" i="2"/>
  <c r="H155" i="2"/>
  <c r="J155" i="2" s="1"/>
  <c r="J156" i="2"/>
  <c r="H348" i="2"/>
  <c r="J348" i="2" s="1"/>
  <c r="J349" i="2"/>
  <c r="G264" i="1"/>
  <c r="I264" i="1" s="1"/>
  <c r="I268" i="1"/>
  <c r="F135" i="3"/>
  <c r="H136" i="3"/>
  <c r="H147" i="2"/>
  <c r="J150" i="2"/>
  <c r="F124" i="3"/>
  <c r="H124" i="3" s="1"/>
  <c r="H125" i="3"/>
  <c r="F389" i="3"/>
  <c r="H392" i="3"/>
  <c r="F163" i="3"/>
  <c r="H164" i="3"/>
  <c r="G271" i="1"/>
  <c r="I271" i="1" s="1"/>
  <c r="I272" i="1"/>
  <c r="I73" i="1"/>
  <c r="I72" i="1" s="1"/>
  <c r="K146" i="2"/>
  <c r="K66" i="2" s="1"/>
  <c r="M152" i="2"/>
  <c r="G300" i="1"/>
  <c r="I301" i="1"/>
  <c r="G92" i="1"/>
  <c r="I92" i="1" s="1"/>
  <c r="G184" i="1"/>
  <c r="I184" i="1" s="1"/>
  <c r="F30" i="3"/>
  <c r="H30" i="3" s="1"/>
  <c r="G382" i="1"/>
  <c r="I382" i="1" s="1"/>
  <c r="G147" i="1"/>
  <c r="I147" i="1" s="1"/>
  <c r="F42" i="3"/>
  <c r="H42" i="3" s="1"/>
  <c r="H25" i="2"/>
  <c r="G42" i="1"/>
  <c r="I42" i="1" s="1"/>
  <c r="H94" i="2"/>
  <c r="J94" i="2" s="1"/>
  <c r="H119" i="2"/>
  <c r="J119" i="2" s="1"/>
  <c r="F73" i="3"/>
  <c r="G83" i="1"/>
  <c r="I83" i="1" s="1"/>
  <c r="G438" i="1"/>
  <c r="I438" i="1" s="1"/>
  <c r="H335" i="2"/>
  <c r="J335" i="2" s="1"/>
  <c r="H126" i="2"/>
  <c r="J126" i="2" s="1"/>
  <c r="F287" i="3"/>
  <c r="G205" i="1"/>
  <c r="I205" i="1" s="1"/>
  <c r="G413" i="1"/>
  <c r="I413" i="1" s="1"/>
  <c r="G119" i="1"/>
  <c r="G428" i="1"/>
  <c r="I428" i="1" s="1"/>
  <c r="G371" i="1"/>
  <c r="I371" i="1" s="1"/>
  <c r="G424" i="1"/>
  <c r="I424" i="1" s="1"/>
  <c r="H75" i="2"/>
  <c r="F19" i="3"/>
  <c r="H19" i="3" s="1"/>
  <c r="F147" i="3"/>
  <c r="H147" i="3" s="1"/>
  <c r="F383" i="3"/>
  <c r="H365" i="2"/>
  <c r="F337" i="3"/>
  <c r="H337" i="3" s="1"/>
  <c r="F106" i="3"/>
  <c r="F52" i="3"/>
  <c r="H52" i="3" s="1"/>
  <c r="F347" i="3"/>
  <c r="H347" i="3" s="1"/>
  <c r="H278" i="2"/>
  <c r="J278" i="2" s="1"/>
  <c r="F231" i="3"/>
  <c r="H261" i="2"/>
  <c r="J261" i="2" s="1"/>
  <c r="F278" i="3"/>
  <c r="H278" i="3" s="1"/>
  <c r="H240" i="2"/>
  <c r="H162" i="2"/>
  <c r="J162" i="2" s="1"/>
  <c r="H88" i="2"/>
  <c r="F239" i="3"/>
  <c r="H239" i="3" s="1"/>
  <c r="H421" i="2"/>
  <c r="J421" i="2" s="1"/>
  <c r="H410" i="2"/>
  <c r="J410" i="2" s="1"/>
  <c r="F402" i="3"/>
  <c r="H402" i="3" s="1"/>
  <c r="H254" i="2"/>
  <c r="J254" i="2" s="1"/>
  <c r="H299" i="2"/>
  <c r="F282" i="3"/>
  <c r="H282" i="3" s="1"/>
  <c r="H229" i="2"/>
  <c r="J229" i="2" s="1"/>
  <c r="F15" i="3"/>
  <c r="H15" i="3" s="1"/>
  <c r="F80" i="3"/>
  <c r="H80" i="3" s="1"/>
  <c r="F155" i="3"/>
  <c r="H155" i="3" s="1"/>
  <c r="F224" i="3"/>
  <c r="H224" i="3" s="1"/>
  <c r="F308" i="3"/>
  <c r="F361" i="3"/>
  <c r="H175" i="2"/>
  <c r="J175" i="2" s="1"/>
  <c r="H317" i="2"/>
  <c r="J317" i="2" s="1"/>
  <c r="H381" i="2"/>
  <c r="F379" i="3"/>
  <c r="H379" i="3" s="1"/>
  <c r="F407" i="3"/>
  <c r="H407" i="3" s="1"/>
  <c r="H49" i="2"/>
  <c r="J49" i="2" s="1"/>
  <c r="H184" i="2"/>
  <c r="J184" i="2" s="1"/>
  <c r="H258" i="2"/>
  <c r="J258" i="2" s="1"/>
  <c r="H407" i="2"/>
  <c r="J407" i="2" s="1"/>
  <c r="H428" i="2"/>
  <c r="J428" i="2" s="1"/>
  <c r="F49" i="3"/>
  <c r="H49" i="3" s="1"/>
  <c r="F357" i="3"/>
  <c r="H357" i="3" s="1"/>
  <c r="F416" i="3"/>
  <c r="H416" i="3" s="1"/>
  <c r="H41" i="2"/>
  <c r="J41" i="2" s="1"/>
  <c r="H143" i="2"/>
  <c r="J143" i="2" s="1"/>
  <c r="H251" i="2"/>
  <c r="J251" i="2" s="1"/>
  <c r="H320" i="2"/>
  <c r="J320" i="2" s="1"/>
  <c r="F264" i="3"/>
  <c r="H264" i="3" s="1"/>
  <c r="H85" i="2"/>
  <c r="J85" i="2" s="1"/>
  <c r="H178" i="2"/>
  <c r="J178" i="2" s="1"/>
  <c r="H332" i="2"/>
  <c r="J332" i="2" s="1"/>
  <c r="H374" i="2"/>
  <c r="G113" i="1"/>
  <c r="I113" i="1" s="1"/>
  <c r="H282" i="2"/>
  <c r="J282" i="2" s="1"/>
  <c r="F114" i="3"/>
  <c r="H303" i="2"/>
  <c r="J303" i="2" s="1"/>
  <c r="F235" i="3"/>
  <c r="H235" i="3" s="1"/>
  <c r="F27" i="3"/>
  <c r="H27" i="3" s="1"/>
  <c r="F144" i="3"/>
  <c r="F140" i="3" s="1"/>
  <c r="H140" i="3" s="1"/>
  <c r="F317" i="3"/>
  <c r="H317" i="3" s="1"/>
  <c r="H181" i="2"/>
  <c r="J181" i="2" s="1"/>
  <c r="H248" i="2"/>
  <c r="J248" i="2" s="1"/>
  <c r="F83" i="3"/>
  <c r="H83" i="3" s="1"/>
  <c r="F227" i="3"/>
  <c r="H227" i="3" s="1"/>
  <c r="F267" i="3"/>
  <c r="H267" i="3" s="1"/>
  <c r="F330" i="3"/>
  <c r="F412" i="3"/>
  <c r="H412" i="3" s="1"/>
  <c r="H38" i="2"/>
  <c r="J38" i="2" s="1"/>
  <c r="H131" i="2"/>
  <c r="J131" i="2" s="1"/>
  <c r="H159" i="2"/>
  <c r="J159" i="2" s="1"/>
  <c r="H187" i="2"/>
  <c r="J187" i="2" s="1"/>
  <c r="H329" i="2"/>
  <c r="J329" i="2" s="1"/>
  <c r="H418" i="2"/>
  <c r="J418" i="2" s="1"/>
  <c r="F59" i="3"/>
  <c r="H59" i="3" s="1"/>
  <c r="F86" i="3"/>
  <c r="H86" i="3" s="1"/>
  <c r="F131" i="3"/>
  <c r="F221" i="3"/>
  <c r="F311" i="3"/>
  <c r="H311" i="3" s="1"/>
  <c r="F368" i="3"/>
  <c r="G136" i="1"/>
  <c r="I136" i="1" s="1"/>
  <c r="F127" i="3"/>
  <c r="F254" i="3"/>
  <c r="H172" i="2"/>
  <c r="J172" i="2" s="1"/>
  <c r="H286" i="2"/>
  <c r="J286" i="2" s="1"/>
  <c r="G132" i="1"/>
  <c r="I132" i="1" s="1"/>
  <c r="G220" i="1"/>
  <c r="I220" i="1" s="1"/>
  <c r="G142" i="1"/>
  <c r="I142" i="1" s="1"/>
  <c r="G254" i="1"/>
  <c r="I254" i="1" s="1"/>
  <c r="J88" i="2" l="1"/>
  <c r="F203" i="3"/>
  <c r="J299" i="2"/>
  <c r="H239" i="2"/>
  <c r="J239" i="2" s="1"/>
  <c r="G394" i="1"/>
  <c r="I394" i="1" s="1"/>
  <c r="F250" i="3"/>
  <c r="H254" i="3"/>
  <c r="H250" i="3" s="1"/>
  <c r="F230" i="3"/>
  <c r="H230" i="3" s="1"/>
  <c r="H67" i="2"/>
  <c r="H287" i="3"/>
  <c r="F286" i="3"/>
  <c r="H286" i="3" s="1"/>
  <c r="F72" i="3"/>
  <c r="H72" i="3" s="1"/>
  <c r="H52" i="2"/>
  <c r="J52" i="2" s="1"/>
  <c r="J240" i="2"/>
  <c r="H231" i="3"/>
  <c r="H144" i="3"/>
  <c r="G118" i="1"/>
  <c r="I118" i="1" s="1"/>
  <c r="I119" i="1"/>
  <c r="G340" i="1"/>
  <c r="I340" i="1" s="1"/>
  <c r="I362" i="1"/>
  <c r="H325" i="2"/>
  <c r="J325" i="2" s="1"/>
  <c r="F307" i="3"/>
  <c r="H73" i="3"/>
  <c r="J75" i="2"/>
  <c r="M146" i="2"/>
  <c r="M66" i="2" s="1"/>
  <c r="J326" i="2"/>
  <c r="H308" i="3"/>
  <c r="H307" i="3" s="1"/>
  <c r="H221" i="3"/>
  <c r="H203" i="3" s="1"/>
  <c r="K65" i="2"/>
  <c r="F367" i="3"/>
  <c r="H367" i="3" s="1"/>
  <c r="H368" i="3"/>
  <c r="H373" i="2"/>
  <c r="J373" i="2" s="1"/>
  <c r="J374" i="2"/>
  <c r="F360" i="3"/>
  <c r="H360" i="3" s="1"/>
  <c r="H361" i="3"/>
  <c r="F388" i="3"/>
  <c r="H388" i="3" s="1"/>
  <c r="H389" i="3"/>
  <c r="H146" i="2"/>
  <c r="J146" i="2" s="1"/>
  <c r="J147" i="2"/>
  <c r="F130" i="3"/>
  <c r="H130" i="3" s="1"/>
  <c r="H131" i="3"/>
  <c r="F105" i="3"/>
  <c r="H105" i="3" s="1"/>
  <c r="H106" i="3"/>
  <c r="H383" i="3"/>
  <c r="F329" i="3"/>
  <c r="H329" i="3" s="1"/>
  <c r="H330" i="3"/>
  <c r="F113" i="3"/>
  <c r="H113" i="3" s="1"/>
  <c r="H114" i="3"/>
  <c r="H380" i="2"/>
  <c r="J380" i="2" s="1"/>
  <c r="J381" i="2"/>
  <c r="F123" i="3"/>
  <c r="H123" i="3" s="1"/>
  <c r="H127" i="3"/>
  <c r="H364" i="2"/>
  <c r="J364" i="2" s="1"/>
  <c r="J365" i="2"/>
  <c r="H24" i="2"/>
  <c r="J24" i="2" s="1"/>
  <c r="J25" i="2"/>
  <c r="G299" i="1"/>
  <c r="I299" i="1" s="1"/>
  <c r="I300" i="1"/>
  <c r="F162" i="3"/>
  <c r="H162" i="3" s="1"/>
  <c r="H163" i="3"/>
  <c r="F134" i="3"/>
  <c r="H134" i="3" s="1"/>
  <c r="H135" i="3"/>
  <c r="H37" i="2"/>
  <c r="J37" i="2" s="1"/>
  <c r="G131" i="1"/>
  <c r="G204" i="1"/>
  <c r="I204" i="1" s="1"/>
  <c r="G41" i="1"/>
  <c r="I41" i="1" s="1"/>
  <c r="F270" i="3"/>
  <c r="H270" i="3" s="1"/>
  <c r="F401" i="3"/>
  <c r="H401" i="3" s="1"/>
  <c r="H316" i="2"/>
  <c r="J316" i="2" s="1"/>
  <c r="F336" i="3"/>
  <c r="H336" i="3" s="1"/>
  <c r="G154" i="1"/>
  <c r="I154" i="1" s="1"/>
  <c r="G437" i="1"/>
  <c r="I437" i="1" s="1"/>
  <c r="G146" i="1"/>
  <c r="I146" i="1" s="1"/>
  <c r="F18" i="3"/>
  <c r="H18" i="3" s="1"/>
  <c r="G423" i="1"/>
  <c r="I423" i="1" s="1"/>
  <c r="G412" i="1"/>
  <c r="I412" i="1" s="1"/>
  <c r="F41" i="3"/>
  <c r="H41" i="3" s="1"/>
  <c r="G141" i="1"/>
  <c r="I141" i="1" s="1"/>
  <c r="F356" i="3"/>
  <c r="H356" i="3" s="1"/>
  <c r="H379" i="2"/>
  <c r="J379" i="2" s="1"/>
  <c r="F14" i="3"/>
  <c r="H14" i="3" s="1"/>
  <c r="F411" i="3"/>
  <c r="H411" i="3" s="1"/>
  <c r="F26" i="3"/>
  <c r="H26" i="3" s="1"/>
  <c r="G112" i="1"/>
  <c r="I112" i="1" s="1"/>
  <c r="H372" i="2"/>
  <c r="J372" i="2" s="1"/>
  <c r="F62" i="3"/>
  <c r="H62" i="3" s="1"/>
  <c r="F415" i="3"/>
  <c r="H415" i="3" s="1"/>
  <c r="H406" i="2"/>
  <c r="J406" i="2" s="1"/>
  <c r="H417" i="2"/>
  <c r="J417" i="2" s="1"/>
  <c r="H66" i="2" l="1"/>
  <c r="J66" i="2" s="1"/>
  <c r="G370" i="1"/>
  <c r="I370" i="1" s="1"/>
  <c r="F382" i="3"/>
  <c r="H382" i="3" s="1"/>
  <c r="J67" i="2"/>
  <c r="H48" i="2"/>
  <c r="J48" i="2" s="1"/>
  <c r="H363" i="2"/>
  <c r="H362" i="2" s="1"/>
  <c r="J362" i="2" s="1"/>
  <c r="K44" i="2"/>
  <c r="M65" i="2"/>
  <c r="G117" i="1"/>
  <c r="I117" i="1" s="1"/>
  <c r="I131" i="1"/>
  <c r="F410" i="3"/>
  <c r="H410" i="3" s="1"/>
  <c r="F13" i="3"/>
  <c r="H13" i="3" s="1"/>
  <c r="G24" i="1"/>
  <c r="I24" i="1" s="1"/>
  <c r="G140" i="1"/>
  <c r="I140" i="1" s="1"/>
  <c r="G436" i="1"/>
  <c r="I436" i="1" s="1"/>
  <c r="G263" i="1"/>
  <c r="G422" i="1"/>
  <c r="I422" i="1" s="1"/>
  <c r="H238" i="2"/>
  <c r="J238" i="2" s="1"/>
  <c r="F202" i="3"/>
  <c r="F306" i="3"/>
  <c r="H306" i="3" s="1"/>
  <c r="H405" i="2"/>
  <c r="J405" i="2" s="1"/>
  <c r="F400" i="3"/>
  <c r="H400" i="3" s="1"/>
  <c r="H23" i="2"/>
  <c r="J23" i="2" s="1"/>
  <c r="F104" i="3"/>
  <c r="H104" i="3" s="1"/>
  <c r="H378" i="2"/>
  <c r="J378" i="2" s="1"/>
  <c r="F98" i="3"/>
  <c r="H98" i="3" s="1"/>
  <c r="H371" i="2"/>
  <c r="J371" i="2" s="1"/>
  <c r="H315" i="2"/>
  <c r="J315" i="2" s="1"/>
  <c r="H61" i="2"/>
  <c r="H47" i="2" l="1"/>
  <c r="J47" i="2" s="1"/>
  <c r="F355" i="3"/>
  <c r="H355" i="3" s="1"/>
  <c r="J363" i="2"/>
  <c r="G203" i="1"/>
  <c r="I203" i="1" s="1"/>
  <c r="I263" i="1"/>
  <c r="H60" i="2"/>
  <c r="J60" i="2" s="1"/>
  <c r="J61" i="2"/>
  <c r="F190" i="3"/>
  <c r="F187" i="3" s="1"/>
  <c r="H202" i="3"/>
  <c r="K431" i="2"/>
  <c r="M431" i="2" s="1"/>
  <c r="M44" i="2"/>
  <c r="F117" i="3"/>
  <c r="H237" i="2"/>
  <c r="H324" i="2"/>
  <c r="J324" i="2" s="1"/>
  <c r="H314" i="2"/>
  <c r="J314" i="2" s="1"/>
  <c r="H22" i="2"/>
  <c r="J22" i="2" s="1"/>
  <c r="H370" i="2"/>
  <c r="J370" i="2" s="1"/>
  <c r="H377" i="2"/>
  <c r="J377" i="2" s="1"/>
  <c r="F169" i="3" l="1"/>
  <c r="H169" i="3" s="1"/>
  <c r="H46" i="2"/>
  <c r="H45" i="2" s="1"/>
  <c r="J45" i="2" s="1"/>
  <c r="H236" i="2"/>
  <c r="J236" i="2" s="1"/>
  <c r="J237" i="2"/>
  <c r="H117" i="3"/>
  <c r="H190" i="3"/>
  <c r="G452" i="1"/>
  <c r="I452" i="1" s="1"/>
  <c r="H21" i="2"/>
  <c r="J21" i="2" s="1"/>
  <c r="H59" i="2"/>
  <c r="J59" i="2" s="1"/>
  <c r="H323" i="2"/>
  <c r="J323" i="2" s="1"/>
  <c r="H36" i="2"/>
  <c r="J36" i="2" s="1"/>
  <c r="H313" i="2"/>
  <c r="J313" i="2" s="1"/>
  <c r="J46" i="2" l="1"/>
  <c r="H228" i="2"/>
  <c r="J228" i="2" s="1"/>
  <c r="H187" i="3"/>
  <c r="H65" i="2"/>
  <c r="J65" i="2" s="1"/>
  <c r="H35" i="2"/>
  <c r="J35" i="2" s="1"/>
  <c r="H312" i="2"/>
  <c r="J312" i="2" s="1"/>
  <c r="F161" i="3" l="1"/>
  <c r="H44" i="2"/>
  <c r="H20" i="2"/>
  <c r="J20" i="2" s="1"/>
  <c r="J44" i="2" l="1"/>
  <c r="H431" i="2"/>
  <c r="J431" i="2" s="1"/>
  <c r="H161" i="3"/>
  <c r="F419" i="3"/>
  <c r="H419" i="3" s="1"/>
  <c r="J275" i="1" l="1"/>
  <c r="J263" i="1" l="1"/>
  <c r="L263" i="1" s="1"/>
  <c r="L275" i="1"/>
  <c r="J203" i="1" l="1"/>
  <c r="J452" i="1" s="1"/>
  <c r="L452" i="1" s="1"/>
  <c r="L203" i="1" l="1"/>
</calcChain>
</file>

<file path=xl/sharedStrings.xml><?xml version="1.0" encoding="utf-8"?>
<sst xmlns="http://schemas.openxmlformats.org/spreadsheetml/2006/main" count="6201" uniqueCount="424">
  <si>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</si>
  <si>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</si>
  <si>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</si>
  <si>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</si>
  <si>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</si>
  <si>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</si>
  <si>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</si>
  <si>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</si>
  <si>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</si>
  <si>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</si>
  <si>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</si>
  <si>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</si>
  <si>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</si>
  <si>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</si>
  <si>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</si>
  <si>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</si>
  <si>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</si>
  <si>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</si>
  <si>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</si>
  <si>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</si>
  <si>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</si>
  <si>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</si>
  <si>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</si>
  <si>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</si>
  <si>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</si>
  <si>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</si>
  <si>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</si>
  <si>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</si>
  <si>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</si>
  <si>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</si>
  <si>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</si>
  <si>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</si>
  <si>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</si>
  <si>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</si>
  <si>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</si>
  <si>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</si>
  <si>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</si>
  <si>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</si>
  <si>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</si>
  <si>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</si>
  <si>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</si>
  <si>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</si>
  <si>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</si>
  <si>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</si>
  <si>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</si>
  <si>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</si>
  <si>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</si>
  <si>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</si>
  <si>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</si>
  <si>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</si>
  <si>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</si>
  <si>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</si>
  <si>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</si>
  <si>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</si>
  <si>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</si>
  <si>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</si>
  <si>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</si>
  <si>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</si>
  <si>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</si>
  <si>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</si>
  <si>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</si>
  <si>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</si>
  <si>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</si>
  <si>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</si>
  <si>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</si>
  <si>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</si>
  <si>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</si>
  <si>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</si>
  <si>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</si>
  <si>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</si>
  <si>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</si>
  <si>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</si>
  <si>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</si>
  <si>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</si>
  <si>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</si>
  <si>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</si>
  <si>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</si>
  <si>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</si>
  <si>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</si>
  <si>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</si>
  <si>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</si>
  <si>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</si>
  <si>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</si>
  <si>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</si>
  <si>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</si>
  <si>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</si>
  <si>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</si>
  <si>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</si>
  <si>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</si>
  <si>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</si>
  <si>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</si>
  <si>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</si>
  <si>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</si>
  <si>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</si>
  <si>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</si>
  <si>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</si>
  <si>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</si>
  <si>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</si>
  <si>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</si>
  <si>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</si>
  <si>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</si>
  <si>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</si>
  <si>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</si>
  <si>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</si>
  <si>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</si>
  <si>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</si>
  <si>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</si>
  <si>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</si>
  <si>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</si>
  <si>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</si>
  <si>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</si>
  <si>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</si>
  <si>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</si>
  <si>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</si>
  <si>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</si>
  <si>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</si>
  <si>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</si>
  <si>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</si>
  <si>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</si>
  <si>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</si>
  <si>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</si>
  <si>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</si>
  <si>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</si>
  <si>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</si>
  <si>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</si>
  <si>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</si>
  <si>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</si>
  <si>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</si>
  <si>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</si>
  <si>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</si>
  <si>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</si>
  <si>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</si>
  <si>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</si>
  <si>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</si>
  <si>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</si>
  <si>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</si>
  <si>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</si>
  <si>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</si>
  <si>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</si>
  <si>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</si>
  <si>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</si>
  <si>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</si>
  <si>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</si>
  <si>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</si>
  <si>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</si>
  <si>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</si>
  <si>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</si>
  <si>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</si>
  <si>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</si>
  <si>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</si>
  <si>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</si>
  <si>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</si>
  <si>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</si>
  <si>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</si>
  <si>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</si>
  <si>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</si>
  <si>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</si>
  <si>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</si>
  <si>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</si>
  <si>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</si>
  <si>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</si>
  <si>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</si>
  <si>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</si>
  <si>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</si>
  <si>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</si>
  <si>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</si>
  <si>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</si>
  <si>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</si>
  <si>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</si>
  <si>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</si>
  <si>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</si>
  <si>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</si>
  <si>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</si>
  <si>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</si>
  <si>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</si>
  <si>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</si>
  <si>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</si>
  <si>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</si>
  <si>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</si>
  <si>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</si>
  <si>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</si>
  <si>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</si>
  <si>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</si>
  <si>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</si>
  <si>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</si>
  <si>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</si>
  <si>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</si>
  <si>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</si>
  <si>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</si>
  <si>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</si>
  <si>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</si>
  <si>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</si>
  <si>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</si>
  <si>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</si>
  <si>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</si>
  <si>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</si>
  <si>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</si>
  <si>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</si>
  <si>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</si>
  <si>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</si>
  <si>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</si>
  <si>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</si>
  <si>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</si>
  <si>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</si>
  <si>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</si>
  <si>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</si>
  <si>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</si>
  <si>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</si>
  <si>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</si>
  <si>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</si>
  <si>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</si>
  <si>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</si>
  <si>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</si>
  <si>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</si>
  <si>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</si>
  <si>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</si>
  <si>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</si>
  <si>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</si>
  <si>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</si>
  <si>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</si>
  <si>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</si>
  <si>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</si>
  <si>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</si>
  <si>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</si>
  <si>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</si>
  <si>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</si>
  <si>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</si>
  <si>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</si>
  <si>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</si>
  <si>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</si>
  <si>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</si>
  <si>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</si>
  <si>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</si>
  <si>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</si>
  <si>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</si>
  <si>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</si>
  <si>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</si>
  <si>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</si>
  <si>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</si>
  <si>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</si>
  <si>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</si>
  <si>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</si>
  <si>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</si>
  <si>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</si>
  <si>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</si>
  <si>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</si>
  <si>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</si>
  <si>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</si>
  <si>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</si>
  <si>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</si>
  <si>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</si>
  <si>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</si>
  <si>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</si>
  <si>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</si>
  <si>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</si>
  <si>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</si>
  <si>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</si>
  <si>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</si>
  <si>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</si>
  <si>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</si>
  <si>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</si>
  <si>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</si>
  <si>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</si>
  <si>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</si>
  <si>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</si>
  <si>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</si>
  <si>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</si>
  <si>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</si>
  <si>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</si>
  <si>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</si>
  <si>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</si>
  <si>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</si>
  <si>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</si>
  <si>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</si>
  <si>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</si>
  <si>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</si>
  <si>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</si>
  <si>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</si>
  <si>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</si>
  <si>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</si>
  <si>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</si>
  <si>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</si>
  <si>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</si>
  <si>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</si>
  <si>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</si>
  <si>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</si>
  <si>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</si>
  <si>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</si>
  <si>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</si>
  <si>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</si>
  <si>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</si>
  <si>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</si>
  <si>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</si>
  <si>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</si>
  <si>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</si>
  <si>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</si>
  <si>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</si>
  <si>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</si>
  <si>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</si>
  <si>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</si>
  <si>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</si>
  <si>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</si>
  <si>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</si>
  <si>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</si>
  <si>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</si>
  <si>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</si>
  <si>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</si>
  <si>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</si>
  <si>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</si>
  <si>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</si>
  <si>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</si>
  <si>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</si>
  <si>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</si>
  <si>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</si>
  <si>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</si>
  <si>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</si>
  <si>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</si>
  <si>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</si>
  <si>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</si>
  <si>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</si>
  <si>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</si>
  <si>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</si>
  <si>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на 2018 год  и плановый период 2019 и 2020 годов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</si>
  <si>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</si>
  <si>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</si>
  <si>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</si>
  <si>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</si>
  <si>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</si>
  <si>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</si>
  <si>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</si>
  <si>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</si>
  <si>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</si>
  <si>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</si>
  <si>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</si>
  <si>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</si>
  <si>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</si>
  <si>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</si>
  <si>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</si>
  <si>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</si>
  <si>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</si>
  <si>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</si>
  <si>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</si>
  <si>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</si>
  <si>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</si>
  <si>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</si>
  <si>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</si>
  <si>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</si>
  <si>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</si>
  <si>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</si>
  <si>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</si>
  <si>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0301284240</t>
  </si>
  <si>
    <t>84240</t>
  </si>
  <si>
    <t>Мероприятия по развитию физической культуры и спорта</t>
  </si>
  <si>
    <t>0301211270</t>
  </si>
  <si>
    <t>Субсидия на софинансирование капитальных вложений в объекты государственной (муниципальной) собственности</t>
  </si>
  <si>
    <t xml:space="preserve">План на 2018 год до внесения измений   </t>
  </si>
  <si>
    <t>План на 2018 год после внесенных изменений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</si>
  <si>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</si>
  <si>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</si>
  <si>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</si>
  <si>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«О бюджете муниципального  образования "Почепский район"</t>
  </si>
  <si>
    <t xml:space="preserve"> на 2018 год и плановый период 2019 и 2020 годов"</t>
  </si>
  <si>
    <t xml:space="preserve">  к решению районного Совета  народных депутатов   </t>
  </si>
  <si>
    <t xml:space="preserve"> муниципального образования "Почепский район"  на 2018 год  и плановый период 2019 и 2020 годов</t>
  </si>
  <si>
    <t>05211L5190</t>
  </si>
  <si>
    <t>05211S4240</t>
  </si>
  <si>
    <t>L5190</t>
  </si>
  <si>
    <t>S4240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</si>
  <si>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</si>
  <si>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</si>
  <si>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</si>
  <si>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</si>
  <si>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</si>
  <si>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L4670</t>
  </si>
  <si>
    <t>Приложение №1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</si>
  <si>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</si>
  <si>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</si>
  <si>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2018 год и плановый период 2019 и 2020 годов»</t>
  </si>
  <si>
    <t xml:space="preserve"> Изменения в ведомственную структуру расходов бюджета муниципального образования "Почепский район" </t>
  </si>
  <si>
    <t>Приложение №2</t>
  </si>
  <si>
    <t xml:space="preserve">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2018 год и плановый период 2019 и 2020 годов</t>
  </si>
  <si>
    <t xml:space="preserve">Изменение в  распределение расходов из бюджета </t>
  </si>
  <si>
    <t xml:space="preserve">                                               от    22.12.2017  года №  294                                 </t>
  </si>
  <si>
    <t>Реализация мероприятий по обеспечению жильём молодых семей</t>
  </si>
  <si>
    <t>Субсидия на отдельные мероприятия по развитию образования</t>
  </si>
  <si>
    <t>0401114820</t>
  </si>
  <si>
    <t>0301283360</t>
  </si>
  <si>
    <t>830</t>
  </si>
  <si>
    <t>Уплата налогов, сборов и иных обязательных платежей</t>
  </si>
  <si>
    <t>Исполнение судебных актов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</si>
  <si>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</si>
  <si>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</si>
  <si>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>L0970</t>
  </si>
  <si>
    <t xml:space="preserve">Поддержка отрасли культуры </t>
  </si>
  <si>
    <t>0301283390</t>
  </si>
  <si>
    <t>Разработка (актуализация) документов стратегического планирования и прогнозирования</t>
  </si>
  <si>
    <t>Обеспечения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</si>
  <si>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0301282550</t>
  </si>
  <si>
    <t>Мероприятия по социальной поддержке отдельных категорий граждан</t>
  </si>
  <si>
    <t>04011S7640</t>
  </si>
  <si>
    <t>04011S4820</t>
  </si>
  <si>
    <t>S4820</t>
  </si>
  <si>
    <t>S7640</t>
  </si>
  <si>
    <t>03012L5670</t>
  </si>
  <si>
    <t>Устойчивое развитие сельских территорий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</si>
  <si>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</si>
  <si>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L5670</t>
  </si>
  <si>
    <t xml:space="preserve">Мероприятия по проведению оздоровительной кампании детей </t>
  </si>
  <si>
    <t>Отдельные мероприятия по развитию образования</t>
  </si>
  <si>
    <t>14820</t>
  </si>
  <si>
    <t xml:space="preserve">Софинансирование объектов капитальных вложений муниципальной собственности </t>
  </si>
  <si>
    <t>03012L1590</t>
  </si>
  <si>
    <t>L1590</t>
  </si>
  <si>
    <t>Отдельные мероприятия по развитию спорта</t>
  </si>
  <si>
    <t xml:space="preserve"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</t>
  </si>
  <si>
    <t>0301281740</t>
  </si>
  <si>
    <t>Мероприятия в сфере коммунального хозяйства</t>
  </si>
  <si>
    <t xml:space="preserve"> к решению районного Совета  народных депутатов  </t>
  </si>
  <si>
    <t xml:space="preserve">  на 2018 год и плановый период 2019 и 2020 годов"</t>
  </si>
  <si>
    <t xml:space="preserve"> от    22.12.2017  года №  294     </t>
  </si>
  <si>
    <t>Приложение №7.5</t>
  </si>
  <si>
    <t xml:space="preserve">                                  Приложение № 6.5</t>
  </si>
  <si>
    <t xml:space="preserve"> от 08.08.2018 года № 341            </t>
  </si>
  <si>
    <t xml:space="preserve"> от 08.08.2018 года № 341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</si>
</sst>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8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91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Font="1" applyAlignment="1">
      <alignment horizontal="center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50" fillId="0" borderId="0" xfId="0" applyFont="1"/>
    <xf numFmtId="0" fontId="57" fillId="0" borderId="0" xfId="0" applyFont="1"/>
    <xf numFmtId="0" fontId="26" fillId="0" borderId="10" xfId="42" applyFont="1" applyBorder="1" applyAlignment="1">
      <alignment horizontal="center" vertical="center" wrapText="1" shrinkToFit="1"/>
    </xf>
    <xf numFmtId="43" fontId="57" fillId="0" borderId="0" xfId="0" applyNumberFormat="1" applyFont="1"/>
    <xf numFmtId="0" fontId="58" fillId="0" borderId="10" xfId="42" applyFont="1" applyBorder="1" applyAlignment="1">
      <alignment horizontal="center" vertical="center" wrapText="1"/>
    </xf>
    <xf numFmtId="49" fontId="56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18" fillId="0" borderId="0" xfId="42" quotePrefix="1" applyNumberFormat="1" applyFont="1" applyBorder="1" applyAlignment="1">
      <alignment horizontal="center"/>
    </xf>
    <xf numFmtId="43" fontId="18" fillId="0" borderId="0" xfId="48" applyFont="1" applyBorder="1" applyAlignment="1">
      <alignment horizontal="center" wrapText="1"/>
    </xf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right" wrapText="1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43" fontId="57" fillId="34" borderId="0" xfId="0" applyNumberFormat="1" applyFont="1" applyFill="1"/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33" fillId="0" borderId="0" xfId="42" applyFont="1" applyBorder="1" applyAlignment="1">
      <alignment horizontal="left" wrapText="1"/>
    </xf>
    <xf numFmtId="43" fontId="26" fillId="0" borderId="0" xfId="48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6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0"/>
  <sheetViews>
    <sheetView topLeftCell="B1" zoomScale="80" zoomScaleNormal="80" workbookViewId="0">
      <selection activeCell="K4" sqref="K4:O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7.28515625" customWidth="1"/>
    <col min="10" max="10" width="18.5703125" customWidth="1"/>
    <col min="11" max="11" width="18.7109375" customWidth="1"/>
    <col min="12" max="12" width="17.85546875" customWidth="1"/>
    <col min="13" max="13" width="18.7109375" customWidth="1"/>
    <col min="14" max="14" width="18.5703125" customWidth="1"/>
    <col min="15" max="15" width="16.7109375" style="357" customWidth="1"/>
  </cols>
  <sheetData>
    <row r="1" spans="3:15" x14ac:dyDescent="0.25">
      <c r="E1" s="379"/>
      <c r="F1" s="379"/>
      <c r="G1" s="379"/>
      <c r="H1" s="379"/>
      <c r="I1" s="379"/>
      <c r="K1" s="379" t="s">
        <v>374</v>
      </c>
      <c r="L1" s="379"/>
      <c r="M1" s="379"/>
      <c r="N1" s="379"/>
      <c r="O1" s="379"/>
    </row>
    <row r="2" spans="3:15" x14ac:dyDescent="0.25">
      <c r="E2" s="379"/>
      <c r="F2" s="379"/>
      <c r="G2" s="379"/>
      <c r="H2" s="379"/>
      <c r="I2" s="379"/>
      <c r="K2" s="379" t="s">
        <v>362</v>
      </c>
      <c r="L2" s="379"/>
      <c r="M2" s="379"/>
      <c r="N2" s="379"/>
      <c r="O2" s="379"/>
    </row>
    <row r="3" spans="3:15" x14ac:dyDescent="0.25">
      <c r="E3" s="379"/>
      <c r="F3" s="379"/>
      <c r="G3" s="379"/>
      <c r="H3" s="379"/>
      <c r="I3" s="379"/>
      <c r="K3" s="379" t="s">
        <v>422</v>
      </c>
      <c r="L3" s="379"/>
      <c r="M3" s="379"/>
      <c r="N3" s="379"/>
      <c r="O3" s="379"/>
    </row>
    <row r="4" spans="3:15" x14ac:dyDescent="0.25">
      <c r="E4" s="380"/>
      <c r="F4" s="380"/>
      <c r="G4" s="380"/>
      <c r="H4" s="380"/>
      <c r="I4" s="380"/>
      <c r="K4" s="380" t="s">
        <v>375</v>
      </c>
      <c r="L4" s="380"/>
      <c r="M4" s="380"/>
      <c r="N4" s="380"/>
      <c r="O4" s="380"/>
    </row>
    <row r="5" spans="3:15" x14ac:dyDescent="0.25">
      <c r="E5" s="380"/>
      <c r="F5" s="380"/>
      <c r="G5" s="380"/>
      <c r="H5" s="380"/>
      <c r="I5" s="380"/>
      <c r="K5" s="380" t="s">
        <v>376</v>
      </c>
      <c r="L5" s="380"/>
      <c r="M5" s="380"/>
      <c r="N5" s="380"/>
      <c r="O5" s="380"/>
    </row>
    <row r="6" spans="3:15" ht="15" customHeight="1" x14ac:dyDescent="0.25">
      <c r="E6" s="381"/>
      <c r="F6" s="380"/>
      <c r="G6" s="380"/>
      <c r="H6" s="380"/>
      <c r="I6" s="380"/>
      <c r="K6" s="381" t="s">
        <v>377</v>
      </c>
      <c r="L6" s="380"/>
      <c r="M6" s="380"/>
      <c r="N6" s="380"/>
      <c r="O6" s="380"/>
    </row>
    <row r="7" spans="3:15" x14ac:dyDescent="0.25">
      <c r="E7" s="379"/>
      <c r="F7" s="379"/>
      <c r="G7" s="379"/>
      <c r="H7" s="379"/>
      <c r="I7" s="379"/>
      <c r="K7" s="379"/>
      <c r="L7" s="379"/>
      <c r="M7" s="379"/>
      <c r="N7" s="379"/>
      <c r="O7" s="379"/>
    </row>
    <row r="8" spans="3:15" x14ac:dyDescent="0.25">
      <c r="O8"/>
    </row>
    <row r="9" spans="3:15" x14ac:dyDescent="0.25">
      <c r="C9" s="362"/>
      <c r="D9" s="362"/>
      <c r="E9" s="362"/>
      <c r="F9" s="383"/>
      <c r="G9" s="383"/>
      <c r="H9" s="383"/>
      <c r="I9" s="383"/>
      <c r="J9" s="356"/>
      <c r="K9" s="362"/>
      <c r="L9" s="383" t="s">
        <v>421</v>
      </c>
      <c r="M9" s="383"/>
      <c r="N9" s="383"/>
      <c r="O9" s="383"/>
    </row>
    <row r="10" spans="3:15" x14ac:dyDescent="0.25">
      <c r="C10" s="362"/>
      <c r="D10" s="362"/>
      <c r="E10" s="362"/>
      <c r="F10" s="362"/>
      <c r="G10" s="362"/>
      <c r="H10" s="362"/>
      <c r="I10" s="362"/>
      <c r="J10" s="362"/>
      <c r="K10" s="386" t="s">
        <v>417</v>
      </c>
      <c r="L10" s="386"/>
      <c r="M10" s="386"/>
      <c r="N10" s="386"/>
      <c r="O10" s="386"/>
    </row>
    <row r="11" spans="3:15" x14ac:dyDescent="0.25">
      <c r="C11" s="363"/>
      <c r="D11" s="363"/>
      <c r="E11" s="386"/>
      <c r="F11" s="386"/>
      <c r="G11" s="386"/>
      <c r="H11" s="386"/>
      <c r="I11" s="386"/>
      <c r="J11" s="362"/>
      <c r="K11" s="386" t="s">
        <v>382</v>
      </c>
      <c r="L11" s="386"/>
      <c r="M11" s="386"/>
      <c r="N11" s="386"/>
      <c r="O11" s="386"/>
    </row>
    <row r="12" spans="3:15" x14ac:dyDescent="0.25">
      <c r="C12" s="361"/>
      <c r="D12" s="361"/>
      <c r="E12" s="384"/>
      <c r="F12" s="384"/>
      <c r="G12" s="384"/>
      <c r="H12" s="384"/>
      <c r="I12" s="384"/>
      <c r="J12" s="361"/>
      <c r="K12" s="384" t="s">
        <v>360</v>
      </c>
      <c r="L12" s="384"/>
      <c r="M12" s="384"/>
      <c r="N12" s="384"/>
      <c r="O12" s="384"/>
    </row>
    <row r="13" spans="3:15" x14ac:dyDescent="0.25">
      <c r="C13" s="361"/>
      <c r="D13" s="361"/>
      <c r="E13" s="361"/>
      <c r="F13" s="361"/>
      <c r="G13" s="361"/>
      <c r="H13" s="361"/>
      <c r="I13" s="361"/>
      <c r="J13" s="361"/>
      <c r="K13" s="384" t="s">
        <v>418</v>
      </c>
      <c r="L13" s="384"/>
      <c r="M13" s="384"/>
      <c r="N13" s="384"/>
      <c r="O13" s="384"/>
    </row>
    <row r="14" spans="3:15" x14ac:dyDescent="0.25">
      <c r="C14" s="379"/>
      <c r="D14" s="379"/>
      <c r="E14" s="379"/>
      <c r="F14" s="379"/>
      <c r="G14" s="379"/>
      <c r="H14" s="350"/>
      <c r="I14" s="350"/>
    </row>
    <row r="15" spans="3:15" ht="13.9" customHeight="1" x14ac:dyDescent="0.3">
      <c r="C15" s="385"/>
      <c r="D15" s="385"/>
      <c r="E15" s="385"/>
      <c r="F15" s="385"/>
      <c r="G15" s="385"/>
      <c r="H15" s="349"/>
      <c r="I15" s="349"/>
    </row>
    <row r="16" spans="3:15" ht="13.9" customHeight="1" x14ac:dyDescent="0.3">
      <c r="C16" s="329"/>
      <c r="D16" s="329"/>
      <c r="E16" s="329"/>
      <c r="F16" s="329"/>
      <c r="G16" s="329"/>
      <c r="H16" s="349"/>
      <c r="I16" s="349"/>
    </row>
    <row r="17" spans="1:15" ht="14.45" x14ac:dyDescent="0.3">
      <c r="A17" s="2"/>
      <c r="B17" s="9"/>
      <c r="C17" s="10"/>
      <c r="D17" s="10"/>
      <c r="E17" s="10"/>
      <c r="F17" s="10"/>
      <c r="G17" s="309"/>
      <c r="H17" s="351"/>
      <c r="I17" s="351"/>
    </row>
    <row r="18" spans="1:15" ht="14.45" x14ac:dyDescent="0.3">
      <c r="A18" s="2"/>
      <c r="B18" s="9"/>
      <c r="C18" s="10"/>
      <c r="D18" s="10"/>
      <c r="E18" s="10"/>
      <c r="F18" s="10"/>
      <c r="G18" s="309"/>
      <c r="H18" s="351"/>
      <c r="I18" s="351"/>
    </row>
    <row r="19" spans="1:15" ht="17.45" customHeight="1" x14ac:dyDescent="0.25">
      <c r="A19" s="382" t="s">
        <v>378</v>
      </c>
      <c r="B19" s="382"/>
      <c r="C19" s="382"/>
      <c r="D19" s="382"/>
      <c r="E19" s="382"/>
      <c r="F19" s="382"/>
      <c r="G19" s="382"/>
      <c r="H19" s="382"/>
      <c r="I19" s="382"/>
      <c r="J19" s="382"/>
    </row>
    <row r="20" spans="1:15" ht="17.45" customHeight="1" x14ac:dyDescent="0.25">
      <c r="A20" s="382" t="s">
        <v>322</v>
      </c>
      <c r="B20" s="382"/>
      <c r="C20" s="382"/>
      <c r="D20" s="382"/>
      <c r="E20" s="382"/>
      <c r="F20" s="382"/>
      <c r="G20" s="382"/>
      <c r="H20" s="382"/>
      <c r="I20" s="382"/>
      <c r="J20" s="382"/>
    </row>
    <row r="21" spans="1:15" ht="18" customHeight="1" x14ac:dyDescent="0.25">
      <c r="A21" s="6"/>
      <c r="B21" s="6"/>
      <c r="C21" s="3"/>
      <c r="D21" s="4"/>
      <c r="E21" s="4"/>
      <c r="F21" s="5"/>
      <c r="G21" s="333" t="s">
        <v>229</v>
      </c>
      <c r="H21" s="333"/>
      <c r="I21" s="333"/>
    </row>
    <row r="22" spans="1:15" ht="54.6" customHeight="1" x14ac:dyDescent="0.25">
      <c r="A22" s="318" t="s">
        <v>0</v>
      </c>
      <c r="B22" s="316" t="s">
        <v>1</v>
      </c>
      <c r="C22" s="316" t="s">
        <v>2</v>
      </c>
      <c r="D22" s="317" t="s">
        <v>3</v>
      </c>
      <c r="E22" s="317" t="s">
        <v>4</v>
      </c>
      <c r="F22" s="317" t="s">
        <v>5</v>
      </c>
      <c r="G22" s="319" t="s">
        <v>355</v>
      </c>
      <c r="H22" s="319" t="s">
        <v>356</v>
      </c>
      <c r="I22" s="319" t="s">
        <v>357</v>
      </c>
      <c r="J22" s="319" t="s">
        <v>317</v>
      </c>
      <c r="K22" s="319" t="s">
        <v>358</v>
      </c>
      <c r="L22" s="319" t="s">
        <v>357</v>
      </c>
      <c r="M22" s="319" t="s">
        <v>318</v>
      </c>
      <c r="N22" s="319" t="s">
        <v>359</v>
      </c>
      <c r="O22" s="358" t="s">
        <v>357</v>
      </c>
    </row>
    <row r="23" spans="1:15" ht="14.45" customHeight="1" x14ac:dyDescent="0.3">
      <c r="A23" s="8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171">
        <v>7</v>
      </c>
      <c r="H23" s="171">
        <v>8</v>
      </c>
      <c r="I23" s="171">
        <v>9</v>
      </c>
      <c r="J23" s="171">
        <v>10</v>
      </c>
      <c r="K23" s="171">
        <v>11</v>
      </c>
      <c r="L23" s="171">
        <v>12</v>
      </c>
      <c r="M23" s="171">
        <v>13</v>
      </c>
      <c r="N23" s="171">
        <v>14</v>
      </c>
      <c r="O23" s="360">
        <v>15</v>
      </c>
    </row>
    <row r="24" spans="1:15" ht="36" x14ac:dyDescent="0.25">
      <c r="A24" s="21" t="s">
        <v>6</v>
      </c>
      <c r="B24" s="116">
        <v>903</v>
      </c>
      <c r="C24" s="201" t="s">
        <v>7</v>
      </c>
      <c r="D24" s="204" t="s">
        <v>7</v>
      </c>
      <c r="E24" s="204" t="s">
        <v>137</v>
      </c>
      <c r="F24" s="204" t="s">
        <v>8</v>
      </c>
      <c r="G24" s="248">
        <f>SUM(G30+G41+G112+G25+G35)</f>
        <v>431703985.98000002</v>
      </c>
      <c r="H24" s="248">
        <f>SUM(H30+H41+H112+H25+H35)</f>
        <v>436942208.98000002</v>
      </c>
      <c r="I24" s="248">
        <f>SUM(H24-G24)</f>
        <v>5238223</v>
      </c>
      <c r="J24" s="248">
        <f>SUM(J30+J41+J112+J25+J35)</f>
        <v>402941759.75999999</v>
      </c>
      <c r="K24" s="248">
        <f t="shared" ref="K24" si="0">SUM(K30+K41+K112+K25+K35)</f>
        <v>402941759.75999999</v>
      </c>
      <c r="L24" s="248">
        <f>K24-J24</f>
        <v>0</v>
      </c>
      <c r="M24" s="248">
        <f>SUM(M30+M41+M112+M25+M35)</f>
        <v>408185186.22000003</v>
      </c>
      <c r="N24" s="248">
        <f>SUM(N30+N41+N112+N25+N35)</f>
        <v>408185186.22000003</v>
      </c>
      <c r="O24" s="359">
        <f>SUM(N24-M24)</f>
        <v>0</v>
      </c>
    </row>
    <row r="25" spans="1:15" ht="18" x14ac:dyDescent="0.25">
      <c r="A25" s="200" t="s">
        <v>48</v>
      </c>
      <c r="B25" s="201" t="s">
        <v>19</v>
      </c>
      <c r="C25" s="204" t="s">
        <v>22</v>
      </c>
      <c r="D25" s="204" t="s">
        <v>7</v>
      </c>
      <c r="E25" s="204" t="s">
        <v>137</v>
      </c>
      <c r="F25" s="204" t="s">
        <v>8</v>
      </c>
      <c r="G25" s="304">
        <f t="shared" ref="G25:N28" si="1">SUM(G26)</f>
        <v>40000</v>
      </c>
      <c r="H25" s="304">
        <f t="shared" si="1"/>
        <v>40000</v>
      </c>
      <c r="I25" s="248">
        <f t="shared" ref="I25:I102" si="2">SUM(H25-G25)</f>
        <v>0</v>
      </c>
      <c r="J25" s="304">
        <f t="shared" si="1"/>
        <v>40000</v>
      </c>
      <c r="K25" s="304">
        <f t="shared" si="1"/>
        <v>40000</v>
      </c>
      <c r="L25" s="248">
        <f t="shared" ref="L25:L102" si="3">K25-J25</f>
        <v>0</v>
      </c>
      <c r="M25" s="304">
        <f t="shared" si="1"/>
        <v>0</v>
      </c>
      <c r="N25" s="304">
        <f t="shared" si="1"/>
        <v>0</v>
      </c>
      <c r="O25" s="359">
        <f t="shared" ref="O25:O102" si="4">SUM(N25-M25)</f>
        <v>0</v>
      </c>
    </row>
    <row r="26" spans="1:15" x14ac:dyDescent="0.25">
      <c r="A26" s="188" t="s">
        <v>51</v>
      </c>
      <c r="B26" s="81">
        <v>903</v>
      </c>
      <c r="C26" s="271" t="s">
        <v>22</v>
      </c>
      <c r="D26" s="269">
        <v>13</v>
      </c>
      <c r="E26" s="269" t="s">
        <v>137</v>
      </c>
      <c r="F26" s="270" t="s">
        <v>8</v>
      </c>
      <c r="G26" s="304">
        <f>SUM(G27)</f>
        <v>40000</v>
      </c>
      <c r="H26" s="304">
        <f>SUM(H27)</f>
        <v>40000</v>
      </c>
      <c r="I26" s="248">
        <f t="shared" si="2"/>
        <v>0</v>
      </c>
      <c r="J26" s="304">
        <f t="shared" si="1"/>
        <v>40000</v>
      </c>
      <c r="K26" s="304">
        <f t="shared" si="1"/>
        <v>40000</v>
      </c>
      <c r="L26" s="248">
        <f t="shared" si="3"/>
        <v>0</v>
      </c>
      <c r="M26" s="304">
        <f t="shared" si="1"/>
        <v>0</v>
      </c>
      <c r="N26" s="304">
        <f t="shared" si="1"/>
        <v>0</v>
      </c>
      <c r="O26" s="359">
        <f t="shared" si="4"/>
        <v>0</v>
      </c>
    </row>
    <row r="27" spans="1:15" ht="26.25" x14ac:dyDescent="0.25">
      <c r="A27" s="184" t="s">
        <v>232</v>
      </c>
      <c r="B27" s="90">
        <v>903</v>
      </c>
      <c r="C27" s="173" t="s">
        <v>22</v>
      </c>
      <c r="D27" s="173" t="s">
        <v>52</v>
      </c>
      <c r="E27" s="181" t="s">
        <v>233</v>
      </c>
      <c r="F27" s="173" t="s">
        <v>8</v>
      </c>
      <c r="G27" s="264">
        <f t="shared" si="1"/>
        <v>40000</v>
      </c>
      <c r="H27" s="264">
        <f t="shared" si="1"/>
        <v>40000</v>
      </c>
      <c r="I27" s="248">
        <f t="shared" si="2"/>
        <v>0</v>
      </c>
      <c r="J27" s="264">
        <f t="shared" si="1"/>
        <v>40000</v>
      </c>
      <c r="K27" s="264">
        <f t="shared" si="1"/>
        <v>40000</v>
      </c>
      <c r="L27" s="248">
        <f t="shared" si="3"/>
        <v>0</v>
      </c>
      <c r="M27" s="264">
        <f t="shared" si="1"/>
        <v>0</v>
      </c>
      <c r="N27" s="264">
        <f t="shared" si="1"/>
        <v>0</v>
      </c>
      <c r="O27" s="359">
        <f t="shared" si="4"/>
        <v>0</v>
      </c>
    </row>
    <row r="28" spans="1:15" x14ac:dyDescent="0.25">
      <c r="A28" s="177" t="s">
        <v>12</v>
      </c>
      <c r="B28" s="90">
        <v>903</v>
      </c>
      <c r="C28" s="180" t="s">
        <v>22</v>
      </c>
      <c r="D28" s="180" t="s">
        <v>52</v>
      </c>
      <c r="E28" s="181" t="s">
        <v>233</v>
      </c>
      <c r="F28" s="180" t="s">
        <v>13</v>
      </c>
      <c r="G28" s="264">
        <f t="shared" si="1"/>
        <v>40000</v>
      </c>
      <c r="H28" s="264">
        <f t="shared" si="1"/>
        <v>40000</v>
      </c>
      <c r="I28" s="248">
        <f t="shared" si="2"/>
        <v>0</v>
      </c>
      <c r="J28" s="264">
        <f t="shared" si="1"/>
        <v>40000</v>
      </c>
      <c r="K28" s="264">
        <f t="shared" si="1"/>
        <v>40000</v>
      </c>
      <c r="L28" s="248">
        <f t="shared" si="3"/>
        <v>0</v>
      </c>
      <c r="M28" s="264">
        <f t="shared" si="1"/>
        <v>0</v>
      </c>
      <c r="N28" s="264">
        <f t="shared" si="1"/>
        <v>0</v>
      </c>
      <c r="O28" s="359">
        <f t="shared" si="4"/>
        <v>0</v>
      </c>
    </row>
    <row r="29" spans="1:15" ht="33.75" x14ac:dyDescent="0.25">
      <c r="A29" s="298" t="s">
        <v>176</v>
      </c>
      <c r="B29" s="90">
        <v>903</v>
      </c>
      <c r="C29" s="173" t="s">
        <v>22</v>
      </c>
      <c r="D29" s="173" t="s">
        <v>52</v>
      </c>
      <c r="E29" s="181" t="s">
        <v>233</v>
      </c>
      <c r="F29" s="173" t="s">
        <v>15</v>
      </c>
      <c r="G29" s="264">
        <v>40000</v>
      </c>
      <c r="H29" s="264">
        <v>40000</v>
      </c>
      <c r="I29" s="248">
        <f t="shared" si="2"/>
        <v>0</v>
      </c>
      <c r="J29" s="264">
        <v>40000</v>
      </c>
      <c r="K29" s="264">
        <v>40000</v>
      </c>
      <c r="L29" s="248">
        <f t="shared" si="3"/>
        <v>0</v>
      </c>
      <c r="M29" s="264"/>
      <c r="N29" s="264"/>
      <c r="O29" s="359">
        <f t="shared" si="4"/>
        <v>0</v>
      </c>
    </row>
    <row r="30" spans="1:15" ht="26.25" x14ac:dyDescent="0.25">
      <c r="A30" s="11" t="s">
        <v>9</v>
      </c>
      <c r="B30" s="116">
        <v>903</v>
      </c>
      <c r="C30" s="201" t="s">
        <v>10</v>
      </c>
      <c r="D30" s="204" t="s">
        <v>7</v>
      </c>
      <c r="E30" s="204" t="s">
        <v>137</v>
      </c>
      <c r="F30" s="201" t="s">
        <v>8</v>
      </c>
      <c r="G30" s="304">
        <f>SUM(G32)</f>
        <v>296100</v>
      </c>
      <c r="H30" s="304">
        <f>SUM(H32)</f>
        <v>296100</v>
      </c>
      <c r="I30" s="248">
        <f t="shared" si="2"/>
        <v>0</v>
      </c>
      <c r="J30" s="304">
        <f t="shared" ref="J30:M30" si="5">SUM(J32)</f>
        <v>0</v>
      </c>
      <c r="K30" s="304">
        <f t="shared" ref="K30" si="6">SUM(K32)</f>
        <v>0</v>
      </c>
      <c r="L30" s="248">
        <f t="shared" si="3"/>
        <v>0</v>
      </c>
      <c r="M30" s="304">
        <f t="shared" si="5"/>
        <v>0</v>
      </c>
      <c r="N30" s="304">
        <f t="shared" ref="N30" si="7">SUM(N32)</f>
        <v>0</v>
      </c>
      <c r="O30" s="359">
        <f t="shared" si="4"/>
        <v>0</v>
      </c>
    </row>
    <row r="31" spans="1:15" ht="45" x14ac:dyDescent="0.25">
      <c r="A31" s="212" t="s">
        <v>136</v>
      </c>
      <c r="B31" s="116">
        <v>903</v>
      </c>
      <c r="C31" s="201" t="s">
        <v>10</v>
      </c>
      <c r="D31" s="204">
        <v>14</v>
      </c>
      <c r="E31" s="204" t="s">
        <v>137</v>
      </c>
      <c r="F31" s="201" t="s">
        <v>8</v>
      </c>
      <c r="G31" s="304">
        <f>SUM(G33)</f>
        <v>296100</v>
      </c>
      <c r="H31" s="304">
        <f>SUM(H33)</f>
        <v>296100</v>
      </c>
      <c r="I31" s="248">
        <f t="shared" si="2"/>
        <v>0</v>
      </c>
      <c r="J31" s="304">
        <f t="shared" ref="J31:M31" si="8">SUM(J33)</f>
        <v>0</v>
      </c>
      <c r="K31" s="304">
        <f t="shared" ref="K31" si="9">SUM(K33)</f>
        <v>0</v>
      </c>
      <c r="L31" s="248">
        <f t="shared" si="3"/>
        <v>0</v>
      </c>
      <c r="M31" s="304">
        <f t="shared" si="8"/>
        <v>0</v>
      </c>
      <c r="N31" s="304">
        <f t="shared" ref="N31" si="10">SUM(N33)</f>
        <v>0</v>
      </c>
      <c r="O31" s="359">
        <f t="shared" si="4"/>
        <v>0</v>
      </c>
    </row>
    <row r="32" spans="1:15" x14ac:dyDescent="0.25">
      <c r="A32" s="297" t="s">
        <v>286</v>
      </c>
      <c r="B32" s="90">
        <v>903</v>
      </c>
      <c r="C32" s="173" t="s">
        <v>10</v>
      </c>
      <c r="D32" s="173" t="s">
        <v>11</v>
      </c>
      <c r="E32" s="181" t="s">
        <v>285</v>
      </c>
      <c r="F32" s="173" t="s">
        <v>8</v>
      </c>
      <c r="G32" s="264">
        <f>SUM(G33)</f>
        <v>296100</v>
      </c>
      <c r="H32" s="264">
        <f>SUM(H33)</f>
        <v>296100</v>
      </c>
      <c r="I32" s="248">
        <f t="shared" si="2"/>
        <v>0</v>
      </c>
      <c r="J32" s="264">
        <f t="shared" ref="J32:N32" si="11">SUM(J33)</f>
        <v>0</v>
      </c>
      <c r="K32" s="264">
        <f t="shared" si="11"/>
        <v>0</v>
      </c>
      <c r="L32" s="248">
        <f t="shared" si="3"/>
        <v>0</v>
      </c>
      <c r="M32" s="264">
        <f t="shared" si="11"/>
        <v>0</v>
      </c>
      <c r="N32" s="264">
        <f t="shared" si="11"/>
        <v>0</v>
      </c>
      <c r="O32" s="359">
        <f t="shared" si="4"/>
        <v>0</v>
      </c>
    </row>
    <row r="33" spans="1:15" ht="23.25" x14ac:dyDescent="0.25">
      <c r="A33" s="214" t="s">
        <v>16</v>
      </c>
      <c r="B33" s="90">
        <v>903</v>
      </c>
      <c r="C33" s="173" t="s">
        <v>10</v>
      </c>
      <c r="D33" s="173" t="s">
        <v>11</v>
      </c>
      <c r="E33" s="181" t="s">
        <v>285</v>
      </c>
      <c r="F33" s="173" t="s">
        <v>17</v>
      </c>
      <c r="G33" s="264">
        <f>SUM(G34:G34)</f>
        <v>296100</v>
      </c>
      <c r="H33" s="264">
        <f>SUM(H34:H34)</f>
        <v>296100</v>
      </c>
      <c r="I33" s="248">
        <f t="shared" si="2"/>
        <v>0</v>
      </c>
      <c r="J33" s="264">
        <f t="shared" ref="J33:N33" si="12">SUM(J34:J34)</f>
        <v>0</v>
      </c>
      <c r="K33" s="264">
        <f t="shared" si="12"/>
        <v>0</v>
      </c>
      <c r="L33" s="248">
        <f t="shared" si="3"/>
        <v>0</v>
      </c>
      <c r="M33" s="264">
        <f t="shared" si="12"/>
        <v>0</v>
      </c>
      <c r="N33" s="264">
        <f t="shared" si="12"/>
        <v>0</v>
      </c>
      <c r="O33" s="359">
        <f t="shared" si="4"/>
        <v>0</v>
      </c>
    </row>
    <row r="34" spans="1:15" x14ac:dyDescent="0.25">
      <c r="A34" s="334" t="s">
        <v>180</v>
      </c>
      <c r="B34" s="90">
        <v>903</v>
      </c>
      <c r="C34" s="173" t="s">
        <v>10</v>
      </c>
      <c r="D34" s="173" t="s">
        <v>11</v>
      </c>
      <c r="E34" s="181" t="s">
        <v>285</v>
      </c>
      <c r="F34" s="173" t="s">
        <v>179</v>
      </c>
      <c r="G34" s="264">
        <v>296100</v>
      </c>
      <c r="H34" s="264">
        <v>296100</v>
      </c>
      <c r="I34" s="248">
        <f t="shared" si="2"/>
        <v>0</v>
      </c>
      <c r="J34" s="264"/>
      <c r="K34" s="264"/>
      <c r="L34" s="248">
        <f t="shared" si="3"/>
        <v>0</v>
      </c>
      <c r="M34" s="264"/>
      <c r="N34" s="264"/>
      <c r="O34" s="359">
        <f t="shared" si="4"/>
        <v>0</v>
      </c>
    </row>
    <row r="35" spans="1:15" x14ac:dyDescent="0.25">
      <c r="A35" s="172" t="s">
        <v>60</v>
      </c>
      <c r="B35" s="201" t="s">
        <v>19</v>
      </c>
      <c r="C35" s="204" t="s">
        <v>44</v>
      </c>
      <c r="D35" s="204" t="s">
        <v>7</v>
      </c>
      <c r="E35" s="204" t="s">
        <v>137</v>
      </c>
      <c r="F35" s="204" t="s">
        <v>8</v>
      </c>
      <c r="G35" s="304">
        <f t="shared" ref="G35:N37" si="13">SUM(G36)</f>
        <v>100000</v>
      </c>
      <c r="H35" s="304">
        <f t="shared" si="13"/>
        <v>100000</v>
      </c>
      <c r="I35" s="248">
        <f t="shared" si="2"/>
        <v>0</v>
      </c>
      <c r="J35" s="304">
        <f t="shared" si="13"/>
        <v>100000</v>
      </c>
      <c r="K35" s="304">
        <f t="shared" si="13"/>
        <v>100000</v>
      </c>
      <c r="L35" s="248">
        <f t="shared" si="3"/>
        <v>0</v>
      </c>
      <c r="M35" s="304">
        <f t="shared" si="13"/>
        <v>100000</v>
      </c>
      <c r="N35" s="304">
        <f t="shared" si="13"/>
        <v>100000</v>
      </c>
      <c r="O35" s="359">
        <f t="shared" si="4"/>
        <v>0</v>
      </c>
    </row>
    <row r="36" spans="1:15" ht="15.75" x14ac:dyDescent="0.25">
      <c r="A36" s="332" t="s">
        <v>228</v>
      </c>
      <c r="B36" s="81">
        <v>903</v>
      </c>
      <c r="C36" s="204" t="s">
        <v>44</v>
      </c>
      <c r="D36" s="204" t="s">
        <v>22</v>
      </c>
      <c r="E36" s="269" t="s">
        <v>137</v>
      </c>
      <c r="F36" s="270" t="s">
        <v>8</v>
      </c>
      <c r="G36" s="304">
        <f t="shared" si="13"/>
        <v>100000</v>
      </c>
      <c r="H36" s="304">
        <f t="shared" si="13"/>
        <v>100000</v>
      </c>
      <c r="I36" s="248">
        <f t="shared" si="2"/>
        <v>0</v>
      </c>
      <c r="J36" s="304">
        <f t="shared" si="13"/>
        <v>100000</v>
      </c>
      <c r="K36" s="304">
        <f t="shared" si="13"/>
        <v>100000</v>
      </c>
      <c r="L36" s="248">
        <f t="shared" si="3"/>
        <v>0</v>
      </c>
      <c r="M36" s="304">
        <f t="shared" si="13"/>
        <v>100000</v>
      </c>
      <c r="N36" s="304">
        <f t="shared" si="13"/>
        <v>100000</v>
      </c>
      <c r="O36" s="359">
        <f t="shared" si="4"/>
        <v>0</v>
      </c>
    </row>
    <row r="37" spans="1:15" ht="39" x14ac:dyDescent="0.25">
      <c r="A37" s="189" t="s">
        <v>234</v>
      </c>
      <c r="B37" s="116">
        <v>903</v>
      </c>
      <c r="C37" s="204" t="s">
        <v>44</v>
      </c>
      <c r="D37" s="204" t="s">
        <v>22</v>
      </c>
      <c r="E37" s="269" t="s">
        <v>235</v>
      </c>
      <c r="F37" s="267" t="s">
        <v>8</v>
      </c>
      <c r="G37" s="304">
        <f>SUM(G38)</f>
        <v>100000</v>
      </c>
      <c r="H37" s="304">
        <f>SUM(H38)</f>
        <v>100000</v>
      </c>
      <c r="I37" s="248">
        <f t="shared" si="2"/>
        <v>0</v>
      </c>
      <c r="J37" s="304">
        <f t="shared" si="13"/>
        <v>100000</v>
      </c>
      <c r="K37" s="304">
        <f t="shared" si="13"/>
        <v>100000</v>
      </c>
      <c r="L37" s="248">
        <f t="shared" si="3"/>
        <v>0</v>
      </c>
      <c r="M37" s="304">
        <f t="shared" si="13"/>
        <v>100000</v>
      </c>
      <c r="N37" s="304">
        <f t="shared" si="13"/>
        <v>100000</v>
      </c>
      <c r="O37" s="359">
        <f t="shared" si="4"/>
        <v>0</v>
      </c>
    </row>
    <row r="38" spans="1:15" ht="23.25" x14ac:dyDescent="0.25">
      <c r="A38" s="177" t="s">
        <v>16</v>
      </c>
      <c r="B38" s="90">
        <v>903</v>
      </c>
      <c r="C38" s="216" t="s">
        <v>44</v>
      </c>
      <c r="D38" s="216" t="s">
        <v>22</v>
      </c>
      <c r="E38" s="218" t="s">
        <v>235</v>
      </c>
      <c r="F38" s="173" t="s">
        <v>17</v>
      </c>
      <c r="G38" s="264">
        <f>SUM(G39:G40)</f>
        <v>100000</v>
      </c>
      <c r="H38" s="264">
        <f>SUM(H39:H40)</f>
        <v>100000</v>
      </c>
      <c r="I38" s="248">
        <f t="shared" si="2"/>
        <v>0</v>
      </c>
      <c r="J38" s="264">
        <f t="shared" ref="J38:M38" si="14">SUM(J39:J40)</f>
        <v>100000</v>
      </c>
      <c r="K38" s="264">
        <f t="shared" ref="K38" si="15">SUM(K39:K40)</f>
        <v>100000</v>
      </c>
      <c r="L38" s="248">
        <f t="shared" si="3"/>
        <v>0</v>
      </c>
      <c r="M38" s="264">
        <f t="shared" si="14"/>
        <v>100000</v>
      </c>
      <c r="N38" s="264">
        <f t="shared" ref="N38" si="16">SUM(N39:N40)</f>
        <v>100000</v>
      </c>
      <c r="O38" s="359">
        <f t="shared" si="4"/>
        <v>0</v>
      </c>
    </row>
    <row r="39" spans="1:15" x14ac:dyDescent="0.25">
      <c r="A39" s="178" t="s">
        <v>178</v>
      </c>
      <c r="B39" s="90">
        <v>903</v>
      </c>
      <c r="C39" s="216" t="s">
        <v>44</v>
      </c>
      <c r="D39" s="216" t="s">
        <v>22</v>
      </c>
      <c r="E39" s="218" t="s">
        <v>235</v>
      </c>
      <c r="F39" s="173" t="s">
        <v>177</v>
      </c>
      <c r="G39" s="264">
        <v>100000</v>
      </c>
      <c r="H39" s="264">
        <v>100000</v>
      </c>
      <c r="I39" s="288">
        <f t="shared" si="2"/>
        <v>0</v>
      </c>
      <c r="J39" s="264">
        <v>88405.759999999995</v>
      </c>
      <c r="K39" s="264">
        <v>88405.759999999995</v>
      </c>
      <c r="L39" s="248">
        <f t="shared" si="3"/>
        <v>0</v>
      </c>
      <c r="M39" s="264">
        <v>88405.759999999995</v>
      </c>
      <c r="N39" s="264">
        <v>88405.759999999995</v>
      </c>
      <c r="O39" s="359">
        <f t="shared" si="4"/>
        <v>0</v>
      </c>
    </row>
    <row r="40" spans="1:15" x14ac:dyDescent="0.25">
      <c r="A40" s="178" t="s">
        <v>180</v>
      </c>
      <c r="B40" s="90">
        <v>903</v>
      </c>
      <c r="C40" s="216" t="s">
        <v>44</v>
      </c>
      <c r="D40" s="216" t="s">
        <v>22</v>
      </c>
      <c r="E40" s="218" t="s">
        <v>235</v>
      </c>
      <c r="F40" s="173" t="s">
        <v>179</v>
      </c>
      <c r="G40" s="264"/>
      <c r="H40" s="264">
        <v>0</v>
      </c>
      <c r="I40" s="288">
        <f t="shared" si="2"/>
        <v>0</v>
      </c>
      <c r="J40" s="264">
        <v>11594.24</v>
      </c>
      <c r="K40" s="264">
        <v>11594.24</v>
      </c>
      <c r="L40" s="248">
        <f t="shared" si="3"/>
        <v>0</v>
      </c>
      <c r="M40" s="264">
        <v>11594.24</v>
      </c>
      <c r="N40" s="264">
        <v>11594.24</v>
      </c>
      <c r="O40" s="359">
        <f t="shared" si="4"/>
        <v>0</v>
      </c>
    </row>
    <row r="41" spans="1:15" ht="18" x14ac:dyDescent="0.25">
      <c r="A41" s="25" t="s">
        <v>18</v>
      </c>
      <c r="B41" s="271" t="s">
        <v>19</v>
      </c>
      <c r="C41" s="271" t="s">
        <v>20</v>
      </c>
      <c r="D41" s="269" t="s">
        <v>7</v>
      </c>
      <c r="E41" s="269" t="s">
        <v>137</v>
      </c>
      <c r="F41" s="269" t="s">
        <v>8</v>
      </c>
      <c r="G41" s="248">
        <f>SUM(G42+G52+G83+G92+G72)</f>
        <v>428021856.98000002</v>
      </c>
      <c r="H41" s="248">
        <f>SUM(H42+H52+H83+H92+H72)</f>
        <v>433260079.98000002</v>
      </c>
      <c r="I41" s="248">
        <f t="shared" si="2"/>
        <v>5238223</v>
      </c>
      <c r="J41" s="248">
        <f>SUM(J42+J52+J83+J92+J72)</f>
        <v>399555730.75999999</v>
      </c>
      <c r="K41" s="248">
        <f t="shared" ref="K41" si="17">SUM(K42+K52+K83+K92+K72)</f>
        <v>399555730.75999999</v>
      </c>
      <c r="L41" s="248">
        <f t="shared" si="3"/>
        <v>0</v>
      </c>
      <c r="M41" s="248">
        <f>SUM(M42+M52+M83+M92+M72)</f>
        <v>404839157.22000003</v>
      </c>
      <c r="N41" s="248">
        <f>SUM(N42+N52+N83+N92+N72)</f>
        <v>404839157.22000003</v>
      </c>
      <c r="O41" s="359">
        <f t="shared" si="4"/>
        <v>0</v>
      </c>
    </row>
    <row r="42" spans="1:15" x14ac:dyDescent="0.25">
      <c r="A42" s="12" t="s">
        <v>21</v>
      </c>
      <c r="B42" s="66">
        <v>903</v>
      </c>
      <c r="C42" s="271" t="s">
        <v>20</v>
      </c>
      <c r="D42" s="269" t="s">
        <v>22</v>
      </c>
      <c r="E42" s="269" t="s">
        <v>137</v>
      </c>
      <c r="F42" s="270" t="s">
        <v>8</v>
      </c>
      <c r="G42" s="248">
        <f>SUM(G43+G46+G49)</f>
        <v>111510456.98999999</v>
      </c>
      <c r="H42" s="248">
        <f>SUM(H43+H46+H49)</f>
        <v>112678956.98999999</v>
      </c>
      <c r="I42" s="248">
        <f t="shared" si="2"/>
        <v>1168500</v>
      </c>
      <c r="J42" s="248">
        <f t="shared" ref="J42:M42" si="18">SUM(J43+J46+J49)</f>
        <v>105179585</v>
      </c>
      <c r="K42" s="248">
        <f t="shared" ref="K42" si="19">SUM(K43+K46+K49)</f>
        <v>105179585</v>
      </c>
      <c r="L42" s="248">
        <f t="shared" si="3"/>
        <v>0</v>
      </c>
      <c r="M42" s="248">
        <f t="shared" si="18"/>
        <v>106659358</v>
      </c>
      <c r="N42" s="248">
        <f t="shared" ref="N42" si="20">SUM(N43+N46+N49)</f>
        <v>106659358</v>
      </c>
      <c r="O42" s="359">
        <f t="shared" si="4"/>
        <v>0</v>
      </c>
    </row>
    <row r="43" spans="1:15" x14ac:dyDescent="0.25">
      <c r="A43" s="15" t="s">
        <v>236</v>
      </c>
      <c r="B43" s="67">
        <v>903</v>
      </c>
      <c r="C43" s="180" t="s">
        <v>20</v>
      </c>
      <c r="D43" s="181" t="s">
        <v>22</v>
      </c>
      <c r="E43" s="181" t="s">
        <v>237</v>
      </c>
      <c r="F43" s="182" t="s">
        <v>8</v>
      </c>
      <c r="G43" s="264">
        <f>SUM(G44)</f>
        <v>29455471.989999998</v>
      </c>
      <c r="H43" s="264">
        <f>SUM(H44)</f>
        <v>30623971.989999998</v>
      </c>
      <c r="I43" s="288">
        <f t="shared" si="2"/>
        <v>1168500</v>
      </c>
      <c r="J43" s="264">
        <f t="shared" ref="J43:N43" si="21">SUM(J44)</f>
        <v>23124600</v>
      </c>
      <c r="K43" s="264">
        <f t="shared" si="21"/>
        <v>23124600</v>
      </c>
      <c r="L43" s="248">
        <f t="shared" si="3"/>
        <v>0</v>
      </c>
      <c r="M43" s="264">
        <f t="shared" si="21"/>
        <v>24604373</v>
      </c>
      <c r="N43" s="264">
        <f t="shared" si="21"/>
        <v>24604373</v>
      </c>
      <c r="O43" s="359">
        <f t="shared" si="4"/>
        <v>0</v>
      </c>
    </row>
    <row r="44" spans="1:15" ht="23.25" x14ac:dyDescent="0.25">
      <c r="A44" s="13" t="s">
        <v>16</v>
      </c>
      <c r="B44" s="67">
        <v>903</v>
      </c>
      <c r="C44" s="180" t="s">
        <v>20</v>
      </c>
      <c r="D44" s="181" t="s">
        <v>22</v>
      </c>
      <c r="E44" s="181" t="s">
        <v>237</v>
      </c>
      <c r="F44" s="180" t="s">
        <v>17</v>
      </c>
      <c r="G44" s="264">
        <f>SUM(G45:G45)</f>
        <v>29455471.989999998</v>
      </c>
      <c r="H44" s="264">
        <f>SUM(H45:H45)</f>
        <v>30623971.989999998</v>
      </c>
      <c r="I44" s="288">
        <f t="shared" si="2"/>
        <v>1168500</v>
      </c>
      <c r="J44" s="264">
        <f t="shared" ref="J44:N44" si="22">SUM(J45:J45)</f>
        <v>23124600</v>
      </c>
      <c r="K44" s="264">
        <f t="shared" si="22"/>
        <v>23124600</v>
      </c>
      <c r="L44" s="248">
        <f t="shared" si="3"/>
        <v>0</v>
      </c>
      <c r="M44" s="264">
        <f t="shared" si="22"/>
        <v>24604373</v>
      </c>
      <c r="N44" s="264">
        <f t="shared" si="22"/>
        <v>24604373</v>
      </c>
      <c r="O44" s="359">
        <f t="shared" si="4"/>
        <v>0</v>
      </c>
    </row>
    <row r="45" spans="1:15" x14ac:dyDescent="0.25">
      <c r="A45" s="178" t="s">
        <v>178</v>
      </c>
      <c r="B45" s="67">
        <v>903</v>
      </c>
      <c r="C45" s="180" t="s">
        <v>20</v>
      </c>
      <c r="D45" s="181" t="s">
        <v>22</v>
      </c>
      <c r="E45" s="181" t="s">
        <v>237</v>
      </c>
      <c r="F45" s="180" t="s">
        <v>177</v>
      </c>
      <c r="G45" s="264">
        <v>29455471.989999998</v>
      </c>
      <c r="H45" s="264">
        <v>30623971.989999998</v>
      </c>
      <c r="I45" s="288">
        <f t="shared" si="2"/>
        <v>1168500</v>
      </c>
      <c r="J45" s="264">
        <v>23124600</v>
      </c>
      <c r="K45" s="264">
        <v>23124600</v>
      </c>
      <c r="L45" s="248">
        <f t="shared" si="3"/>
        <v>0</v>
      </c>
      <c r="M45" s="264">
        <v>24604373</v>
      </c>
      <c r="N45" s="264">
        <v>24604373</v>
      </c>
      <c r="O45" s="359">
        <f t="shared" si="4"/>
        <v>0</v>
      </c>
    </row>
    <row r="46" spans="1:15" ht="39" x14ac:dyDescent="0.25">
      <c r="A46" s="15" t="s">
        <v>23</v>
      </c>
      <c r="B46" s="67">
        <v>903</v>
      </c>
      <c r="C46" s="180" t="s">
        <v>20</v>
      </c>
      <c r="D46" s="182" t="s">
        <v>22</v>
      </c>
      <c r="E46" s="181" t="s">
        <v>138</v>
      </c>
      <c r="F46" s="182" t="s">
        <v>8</v>
      </c>
      <c r="G46" s="288">
        <f t="shared" ref="G46:N47" si="23">SUM(G47)</f>
        <v>81234985</v>
      </c>
      <c r="H46" s="288">
        <f t="shared" si="23"/>
        <v>81234985</v>
      </c>
      <c r="I46" s="248">
        <f t="shared" si="2"/>
        <v>0</v>
      </c>
      <c r="J46" s="288">
        <f t="shared" si="23"/>
        <v>81234985</v>
      </c>
      <c r="K46" s="288">
        <f t="shared" si="23"/>
        <v>81234985</v>
      </c>
      <c r="L46" s="248">
        <f t="shared" si="3"/>
        <v>0</v>
      </c>
      <c r="M46" s="288">
        <f t="shared" si="23"/>
        <v>81234985</v>
      </c>
      <c r="N46" s="288">
        <f t="shared" si="23"/>
        <v>81234985</v>
      </c>
      <c r="O46" s="359">
        <f t="shared" si="4"/>
        <v>0</v>
      </c>
    </row>
    <row r="47" spans="1:15" ht="23.25" x14ac:dyDescent="0.25">
      <c r="A47" s="13" t="s">
        <v>16</v>
      </c>
      <c r="B47" s="67">
        <v>903</v>
      </c>
      <c r="C47" s="180" t="s">
        <v>20</v>
      </c>
      <c r="D47" s="182" t="s">
        <v>22</v>
      </c>
      <c r="E47" s="181" t="s">
        <v>138</v>
      </c>
      <c r="F47" s="180" t="s">
        <v>17</v>
      </c>
      <c r="G47" s="288">
        <f t="shared" si="23"/>
        <v>81234985</v>
      </c>
      <c r="H47" s="288">
        <f t="shared" si="23"/>
        <v>81234985</v>
      </c>
      <c r="I47" s="248">
        <f t="shared" si="2"/>
        <v>0</v>
      </c>
      <c r="J47" s="288">
        <f t="shared" si="23"/>
        <v>81234985</v>
      </c>
      <c r="K47" s="288">
        <f t="shared" si="23"/>
        <v>81234985</v>
      </c>
      <c r="L47" s="248">
        <f t="shared" si="3"/>
        <v>0</v>
      </c>
      <c r="M47" s="288">
        <f t="shared" si="23"/>
        <v>81234985</v>
      </c>
      <c r="N47" s="288">
        <f t="shared" si="23"/>
        <v>81234985</v>
      </c>
      <c r="O47" s="359">
        <f t="shared" si="4"/>
        <v>0</v>
      </c>
    </row>
    <row r="48" spans="1:15" x14ac:dyDescent="0.25">
      <c r="A48" s="178" t="s">
        <v>178</v>
      </c>
      <c r="B48" s="67">
        <v>903</v>
      </c>
      <c r="C48" s="180" t="s">
        <v>20</v>
      </c>
      <c r="D48" s="182" t="s">
        <v>22</v>
      </c>
      <c r="E48" s="181" t="s">
        <v>138</v>
      </c>
      <c r="F48" s="180" t="s">
        <v>177</v>
      </c>
      <c r="G48" s="288">
        <v>81234985</v>
      </c>
      <c r="H48" s="288">
        <v>81234985</v>
      </c>
      <c r="I48" s="248">
        <f t="shared" si="2"/>
        <v>0</v>
      </c>
      <c r="J48" s="288">
        <v>81234985</v>
      </c>
      <c r="K48" s="288">
        <v>81234985</v>
      </c>
      <c r="L48" s="248">
        <f t="shared" si="3"/>
        <v>0</v>
      </c>
      <c r="M48" s="288">
        <v>81234985</v>
      </c>
      <c r="N48" s="288">
        <v>81234985</v>
      </c>
      <c r="O48" s="359">
        <f t="shared" si="4"/>
        <v>0</v>
      </c>
    </row>
    <row r="49" spans="1:15" ht="64.5" x14ac:dyDescent="0.25">
      <c r="A49" s="14" t="s">
        <v>24</v>
      </c>
      <c r="B49" s="67">
        <v>903</v>
      </c>
      <c r="C49" s="180" t="s">
        <v>20</v>
      </c>
      <c r="D49" s="182" t="s">
        <v>22</v>
      </c>
      <c r="E49" s="181" t="s">
        <v>139</v>
      </c>
      <c r="F49" s="180" t="s">
        <v>8</v>
      </c>
      <c r="G49" s="288">
        <f t="shared" ref="G49:N50" si="24">SUM(G50)</f>
        <v>820000</v>
      </c>
      <c r="H49" s="288">
        <f t="shared" si="24"/>
        <v>820000</v>
      </c>
      <c r="I49" s="248">
        <f t="shared" si="2"/>
        <v>0</v>
      </c>
      <c r="J49" s="288">
        <f t="shared" si="24"/>
        <v>820000</v>
      </c>
      <c r="K49" s="288">
        <f t="shared" si="24"/>
        <v>820000</v>
      </c>
      <c r="L49" s="248">
        <f t="shared" si="3"/>
        <v>0</v>
      </c>
      <c r="M49" s="288">
        <f t="shared" si="24"/>
        <v>820000</v>
      </c>
      <c r="N49" s="288">
        <f t="shared" si="24"/>
        <v>820000</v>
      </c>
      <c r="O49" s="359">
        <f t="shared" si="4"/>
        <v>0</v>
      </c>
    </row>
    <row r="50" spans="1:15" ht="23.25" x14ac:dyDescent="0.25">
      <c r="A50" s="13" t="s">
        <v>16</v>
      </c>
      <c r="B50" s="67">
        <v>903</v>
      </c>
      <c r="C50" s="180" t="s">
        <v>20</v>
      </c>
      <c r="D50" s="182" t="s">
        <v>22</v>
      </c>
      <c r="E50" s="181" t="s">
        <v>139</v>
      </c>
      <c r="F50" s="180" t="s">
        <v>17</v>
      </c>
      <c r="G50" s="288">
        <f t="shared" si="24"/>
        <v>820000</v>
      </c>
      <c r="H50" s="288">
        <f t="shared" si="24"/>
        <v>820000</v>
      </c>
      <c r="I50" s="248">
        <f t="shared" si="2"/>
        <v>0</v>
      </c>
      <c r="J50" s="288">
        <f t="shared" si="24"/>
        <v>820000</v>
      </c>
      <c r="K50" s="288">
        <f t="shared" si="24"/>
        <v>820000</v>
      </c>
      <c r="L50" s="248">
        <f t="shared" si="3"/>
        <v>0</v>
      </c>
      <c r="M50" s="288">
        <f t="shared" si="24"/>
        <v>820000</v>
      </c>
      <c r="N50" s="288">
        <f t="shared" si="24"/>
        <v>820000</v>
      </c>
      <c r="O50" s="359">
        <f t="shared" si="4"/>
        <v>0</v>
      </c>
    </row>
    <row r="51" spans="1:15" x14ac:dyDescent="0.25">
      <c r="A51" s="178" t="s">
        <v>178</v>
      </c>
      <c r="B51" s="67">
        <v>903</v>
      </c>
      <c r="C51" s="180" t="s">
        <v>20</v>
      </c>
      <c r="D51" s="182" t="s">
        <v>22</v>
      </c>
      <c r="E51" s="181" t="s">
        <v>139</v>
      </c>
      <c r="F51" s="180" t="s">
        <v>177</v>
      </c>
      <c r="G51" s="288">
        <v>820000</v>
      </c>
      <c r="H51" s="288">
        <v>820000</v>
      </c>
      <c r="I51" s="248">
        <f t="shared" si="2"/>
        <v>0</v>
      </c>
      <c r="J51" s="288">
        <v>820000</v>
      </c>
      <c r="K51" s="288">
        <v>820000</v>
      </c>
      <c r="L51" s="248">
        <f t="shared" si="3"/>
        <v>0</v>
      </c>
      <c r="M51" s="288">
        <v>820000</v>
      </c>
      <c r="N51" s="288">
        <v>820000</v>
      </c>
      <c r="O51" s="359">
        <f t="shared" si="4"/>
        <v>0</v>
      </c>
    </row>
    <row r="52" spans="1:15" x14ac:dyDescent="0.25">
      <c r="A52" s="12" t="s">
        <v>25</v>
      </c>
      <c r="B52" s="81">
        <v>903</v>
      </c>
      <c r="C52" s="265" t="s">
        <v>20</v>
      </c>
      <c r="D52" s="266" t="s">
        <v>26</v>
      </c>
      <c r="E52" s="266" t="s">
        <v>137</v>
      </c>
      <c r="F52" s="267" t="s">
        <v>8</v>
      </c>
      <c r="G52" s="286">
        <f>SUM(G53+G57+G61+G65+G69)</f>
        <v>245819640.07999998</v>
      </c>
      <c r="H52" s="286">
        <f>SUM(H53+H57+H61+H65+H69)</f>
        <v>248832630.07999998</v>
      </c>
      <c r="I52" s="248">
        <f t="shared" si="2"/>
        <v>3012990</v>
      </c>
      <c r="J52" s="286">
        <f t="shared" ref="J52:M52" si="25">SUM(J53+J57+J61)</f>
        <v>237216421</v>
      </c>
      <c r="K52" s="286">
        <f t="shared" ref="K52" si="26">SUM(K53+K57+K61)</f>
        <v>237216421</v>
      </c>
      <c r="L52" s="248">
        <f t="shared" si="3"/>
        <v>0</v>
      </c>
      <c r="M52" s="286">
        <f t="shared" si="25"/>
        <v>239421069.22</v>
      </c>
      <c r="N52" s="286">
        <f t="shared" ref="N52" si="27">SUM(N53+N57+N61)</f>
        <v>239421069.22</v>
      </c>
      <c r="O52" s="359">
        <f t="shared" si="4"/>
        <v>0</v>
      </c>
    </row>
    <row r="53" spans="1:15" x14ac:dyDescent="0.25">
      <c r="A53" s="24" t="s">
        <v>27</v>
      </c>
      <c r="B53" s="98">
        <v>903</v>
      </c>
      <c r="C53" s="199" t="s">
        <v>20</v>
      </c>
      <c r="D53" s="216" t="s">
        <v>26</v>
      </c>
      <c r="E53" s="218" t="s">
        <v>238</v>
      </c>
      <c r="F53" s="220" t="s">
        <v>8</v>
      </c>
      <c r="G53" s="264">
        <f>SUM(G54)</f>
        <v>61579956.789999999</v>
      </c>
      <c r="H53" s="264">
        <f>SUM(H54)</f>
        <v>64520556.789999999</v>
      </c>
      <c r="I53" s="288">
        <f t="shared" si="2"/>
        <v>2940600</v>
      </c>
      <c r="J53" s="264">
        <f t="shared" ref="J53:N53" si="28">SUM(J54)</f>
        <v>55802764</v>
      </c>
      <c r="K53" s="264">
        <f t="shared" si="28"/>
        <v>55802764</v>
      </c>
      <c r="L53" s="248">
        <f t="shared" si="3"/>
        <v>0</v>
      </c>
      <c r="M53" s="264">
        <f t="shared" si="28"/>
        <v>58007412.219999999</v>
      </c>
      <c r="N53" s="264">
        <f t="shared" si="28"/>
        <v>58007412.219999999</v>
      </c>
      <c r="O53" s="359">
        <f t="shared" si="4"/>
        <v>0</v>
      </c>
    </row>
    <row r="54" spans="1:15" ht="23.25" x14ac:dyDescent="0.25">
      <c r="A54" s="13" t="s">
        <v>16</v>
      </c>
      <c r="B54" s="90">
        <v>903</v>
      </c>
      <c r="C54" s="173" t="s">
        <v>20</v>
      </c>
      <c r="D54" s="174" t="s">
        <v>26</v>
      </c>
      <c r="E54" s="218" t="s">
        <v>238</v>
      </c>
      <c r="F54" s="173" t="s">
        <v>17</v>
      </c>
      <c r="G54" s="264">
        <f>SUM(G55+G56)</f>
        <v>61579956.789999999</v>
      </c>
      <c r="H54" s="264">
        <f>SUM(H55+H56)</f>
        <v>64520556.789999999</v>
      </c>
      <c r="I54" s="288">
        <f t="shared" si="2"/>
        <v>2940600</v>
      </c>
      <c r="J54" s="264">
        <f t="shared" ref="J54:M54" si="29">SUM(J55+J56)</f>
        <v>55802764</v>
      </c>
      <c r="K54" s="264">
        <f t="shared" ref="K54" si="30">SUM(K55+K56)</f>
        <v>55802764</v>
      </c>
      <c r="L54" s="248">
        <f t="shared" si="3"/>
        <v>0</v>
      </c>
      <c r="M54" s="264">
        <f t="shared" si="29"/>
        <v>58007412.219999999</v>
      </c>
      <c r="N54" s="264">
        <f t="shared" ref="N54" si="31">SUM(N55+N56)</f>
        <v>58007412.219999999</v>
      </c>
      <c r="O54" s="359">
        <f t="shared" si="4"/>
        <v>0</v>
      </c>
    </row>
    <row r="55" spans="1:15" x14ac:dyDescent="0.25">
      <c r="A55" s="178" t="s">
        <v>178</v>
      </c>
      <c r="B55" s="90">
        <v>903</v>
      </c>
      <c r="C55" s="173" t="s">
        <v>20</v>
      </c>
      <c r="D55" s="174" t="s">
        <v>26</v>
      </c>
      <c r="E55" s="218" t="s">
        <v>238</v>
      </c>
      <c r="F55" s="173" t="s">
        <v>177</v>
      </c>
      <c r="G55" s="264">
        <v>45835862.009999998</v>
      </c>
      <c r="H55" s="264">
        <v>48776462.009999998</v>
      </c>
      <c r="I55" s="288">
        <f t="shared" si="2"/>
        <v>2940600</v>
      </c>
      <c r="J55" s="264">
        <v>41090914</v>
      </c>
      <c r="K55" s="264">
        <v>41090914</v>
      </c>
      <c r="L55" s="248">
        <f t="shared" si="3"/>
        <v>0</v>
      </c>
      <c r="M55" s="264">
        <v>42754790</v>
      </c>
      <c r="N55" s="264">
        <v>42754790</v>
      </c>
      <c r="O55" s="359">
        <f t="shared" si="4"/>
        <v>0</v>
      </c>
    </row>
    <row r="56" spans="1:15" x14ac:dyDescent="0.25">
      <c r="A56" s="22" t="s">
        <v>180</v>
      </c>
      <c r="B56" s="27">
        <v>903</v>
      </c>
      <c r="C56" s="231" t="s">
        <v>20</v>
      </c>
      <c r="D56" s="232" t="s">
        <v>26</v>
      </c>
      <c r="E56" s="218" t="s">
        <v>238</v>
      </c>
      <c r="F56" s="231" t="s">
        <v>179</v>
      </c>
      <c r="G56" s="264">
        <v>15744094.779999999</v>
      </c>
      <c r="H56" s="264">
        <v>15744094.779999999</v>
      </c>
      <c r="I56" s="288">
        <f t="shared" si="2"/>
        <v>0</v>
      </c>
      <c r="J56" s="264">
        <v>14711850</v>
      </c>
      <c r="K56" s="264">
        <v>14711850</v>
      </c>
      <c r="L56" s="248">
        <f t="shared" si="3"/>
        <v>0</v>
      </c>
      <c r="M56" s="264">
        <v>15252622.220000001</v>
      </c>
      <c r="N56" s="264">
        <v>15252622.220000001</v>
      </c>
      <c r="O56" s="359">
        <f t="shared" si="4"/>
        <v>0</v>
      </c>
    </row>
    <row r="57" spans="1:15" ht="77.25" x14ac:dyDescent="0.25">
      <c r="A57" s="26" t="s">
        <v>28</v>
      </c>
      <c r="B57" s="90">
        <v>903</v>
      </c>
      <c r="C57" s="173" t="s">
        <v>20</v>
      </c>
      <c r="D57" s="175" t="s">
        <v>26</v>
      </c>
      <c r="E57" s="181" t="s">
        <v>140</v>
      </c>
      <c r="F57" s="180" t="s">
        <v>8</v>
      </c>
      <c r="G57" s="287">
        <f>SUM(G58)</f>
        <v>176381257</v>
      </c>
      <c r="H57" s="287">
        <f>SUM(H58)</f>
        <v>176381257</v>
      </c>
      <c r="I57" s="248">
        <f t="shared" si="2"/>
        <v>0</v>
      </c>
      <c r="J57" s="287">
        <f t="shared" ref="J57:N57" si="32">SUM(J58)</f>
        <v>176381257</v>
      </c>
      <c r="K57" s="287">
        <f t="shared" si="32"/>
        <v>176381257</v>
      </c>
      <c r="L57" s="248">
        <f t="shared" si="3"/>
        <v>0</v>
      </c>
      <c r="M57" s="287">
        <f t="shared" si="32"/>
        <v>176381257</v>
      </c>
      <c r="N57" s="287">
        <f t="shared" si="32"/>
        <v>176381257</v>
      </c>
      <c r="O57" s="359">
        <f t="shared" si="4"/>
        <v>0</v>
      </c>
    </row>
    <row r="58" spans="1:15" ht="23.25" x14ac:dyDescent="0.25">
      <c r="A58" s="13" t="s">
        <v>16</v>
      </c>
      <c r="B58" s="90">
        <v>903</v>
      </c>
      <c r="C58" s="173" t="s">
        <v>20</v>
      </c>
      <c r="D58" s="175" t="s">
        <v>26</v>
      </c>
      <c r="E58" s="181" t="s">
        <v>140</v>
      </c>
      <c r="F58" s="180" t="s">
        <v>17</v>
      </c>
      <c r="G58" s="287">
        <f>SUM(G59:G60)</f>
        <v>176381257</v>
      </c>
      <c r="H58" s="287">
        <f>SUM(H59:H60)</f>
        <v>176381257</v>
      </c>
      <c r="I58" s="248">
        <f t="shared" si="2"/>
        <v>0</v>
      </c>
      <c r="J58" s="287">
        <f t="shared" ref="J58:M58" si="33">SUM(J59:J60)</f>
        <v>176381257</v>
      </c>
      <c r="K58" s="287">
        <f t="shared" ref="K58" si="34">SUM(K59:K60)</f>
        <v>176381257</v>
      </c>
      <c r="L58" s="248">
        <f t="shared" si="3"/>
        <v>0</v>
      </c>
      <c r="M58" s="287">
        <f t="shared" si="33"/>
        <v>176381257</v>
      </c>
      <c r="N58" s="287">
        <f t="shared" ref="N58" si="35">SUM(N59:N60)</f>
        <v>176381257</v>
      </c>
      <c r="O58" s="359">
        <f t="shared" si="4"/>
        <v>0</v>
      </c>
    </row>
    <row r="59" spans="1:15" x14ac:dyDescent="0.25">
      <c r="A59" s="178" t="s">
        <v>178</v>
      </c>
      <c r="B59" s="90">
        <v>903</v>
      </c>
      <c r="C59" s="173" t="s">
        <v>20</v>
      </c>
      <c r="D59" s="175" t="s">
        <v>26</v>
      </c>
      <c r="E59" s="181" t="s">
        <v>140</v>
      </c>
      <c r="F59" s="180" t="s">
        <v>177</v>
      </c>
      <c r="G59" s="287">
        <v>130243530.23</v>
      </c>
      <c r="H59" s="287">
        <v>130243530.23</v>
      </c>
      <c r="I59" s="288">
        <f t="shared" si="2"/>
        <v>0</v>
      </c>
      <c r="J59" s="287">
        <v>130360975</v>
      </c>
      <c r="K59" s="287">
        <v>130360975</v>
      </c>
      <c r="L59" s="248">
        <f t="shared" si="3"/>
        <v>0</v>
      </c>
      <c r="M59" s="287">
        <v>130360975</v>
      </c>
      <c r="N59" s="287">
        <v>130360975</v>
      </c>
      <c r="O59" s="359">
        <f t="shared" si="4"/>
        <v>0</v>
      </c>
    </row>
    <row r="60" spans="1:15" x14ac:dyDescent="0.25">
      <c r="A60" s="214" t="s">
        <v>180</v>
      </c>
      <c r="B60" s="90">
        <v>903</v>
      </c>
      <c r="C60" s="173" t="s">
        <v>20</v>
      </c>
      <c r="D60" s="175" t="s">
        <v>26</v>
      </c>
      <c r="E60" s="181" t="s">
        <v>140</v>
      </c>
      <c r="F60" s="180" t="s">
        <v>179</v>
      </c>
      <c r="G60" s="287">
        <v>46137726.770000003</v>
      </c>
      <c r="H60" s="287">
        <v>46137726.770000003</v>
      </c>
      <c r="I60" s="288">
        <f t="shared" si="2"/>
        <v>0</v>
      </c>
      <c r="J60" s="287">
        <v>46020282</v>
      </c>
      <c r="K60" s="287">
        <v>46020282</v>
      </c>
      <c r="L60" s="248">
        <f t="shared" si="3"/>
        <v>0</v>
      </c>
      <c r="M60" s="287">
        <v>46020282</v>
      </c>
      <c r="N60" s="287">
        <v>46020282</v>
      </c>
      <c r="O60" s="359">
        <f t="shared" si="4"/>
        <v>0</v>
      </c>
    </row>
    <row r="61" spans="1:15" ht="64.5" x14ac:dyDescent="0.25">
      <c r="A61" s="14" t="s">
        <v>24</v>
      </c>
      <c r="B61" s="90">
        <v>903</v>
      </c>
      <c r="C61" s="173" t="s">
        <v>20</v>
      </c>
      <c r="D61" s="175" t="s">
        <v>26</v>
      </c>
      <c r="E61" s="181" t="s">
        <v>139</v>
      </c>
      <c r="F61" s="180" t="s">
        <v>8</v>
      </c>
      <c r="G61" s="287">
        <f>SUM(G62)</f>
        <v>5032400</v>
      </c>
      <c r="H61" s="287">
        <f>SUM(H62)</f>
        <v>5032400</v>
      </c>
      <c r="I61" s="248">
        <f t="shared" si="2"/>
        <v>0</v>
      </c>
      <c r="J61" s="287">
        <f t="shared" ref="J61:N61" si="36">SUM(J62)</f>
        <v>5032400</v>
      </c>
      <c r="K61" s="287">
        <f t="shared" si="36"/>
        <v>5032400</v>
      </c>
      <c r="L61" s="248">
        <f t="shared" si="3"/>
        <v>0</v>
      </c>
      <c r="M61" s="287">
        <f t="shared" si="36"/>
        <v>5032400</v>
      </c>
      <c r="N61" s="287">
        <f t="shared" si="36"/>
        <v>5032400</v>
      </c>
      <c r="O61" s="359">
        <f t="shared" si="4"/>
        <v>0</v>
      </c>
    </row>
    <row r="62" spans="1:15" ht="23.25" x14ac:dyDescent="0.25">
      <c r="A62" s="13" t="s">
        <v>16</v>
      </c>
      <c r="B62" s="90">
        <v>903</v>
      </c>
      <c r="C62" s="173" t="s">
        <v>20</v>
      </c>
      <c r="D62" s="175" t="s">
        <v>26</v>
      </c>
      <c r="E62" s="181" t="s">
        <v>139</v>
      </c>
      <c r="F62" s="180" t="s">
        <v>17</v>
      </c>
      <c r="G62" s="287">
        <f>SUM(G63:G64)</f>
        <v>5032400</v>
      </c>
      <c r="H62" s="287">
        <f>SUM(H63:H64)</f>
        <v>5032400</v>
      </c>
      <c r="I62" s="248">
        <f t="shared" si="2"/>
        <v>0</v>
      </c>
      <c r="J62" s="287">
        <f t="shared" ref="J62:M62" si="37">SUM(J63:J64)</f>
        <v>5032400</v>
      </c>
      <c r="K62" s="287">
        <f t="shared" ref="K62" si="38">SUM(K63:K64)</f>
        <v>5032400</v>
      </c>
      <c r="L62" s="248">
        <f t="shared" si="3"/>
        <v>0</v>
      </c>
      <c r="M62" s="287">
        <f t="shared" si="37"/>
        <v>5032400</v>
      </c>
      <c r="N62" s="287">
        <f t="shared" ref="N62" si="39">SUM(N63:N64)</f>
        <v>5032400</v>
      </c>
      <c r="O62" s="359">
        <f t="shared" si="4"/>
        <v>0</v>
      </c>
    </row>
    <row r="63" spans="1:15" x14ac:dyDescent="0.25">
      <c r="A63" s="178" t="s">
        <v>178</v>
      </c>
      <c r="B63" s="90">
        <v>903</v>
      </c>
      <c r="C63" s="173" t="s">
        <v>20</v>
      </c>
      <c r="D63" s="174" t="s">
        <v>26</v>
      </c>
      <c r="E63" s="181" t="s">
        <v>139</v>
      </c>
      <c r="F63" s="180" t="s">
        <v>177</v>
      </c>
      <c r="G63" s="287">
        <v>4528400</v>
      </c>
      <c r="H63" s="287">
        <v>4528400</v>
      </c>
      <c r="I63" s="248">
        <f t="shared" si="2"/>
        <v>0</v>
      </c>
      <c r="J63" s="287">
        <v>4528400</v>
      </c>
      <c r="K63" s="287">
        <v>4528400</v>
      </c>
      <c r="L63" s="248">
        <f t="shared" si="3"/>
        <v>0</v>
      </c>
      <c r="M63" s="287">
        <v>4528400</v>
      </c>
      <c r="N63" s="287">
        <v>4528400</v>
      </c>
      <c r="O63" s="359">
        <f t="shared" si="4"/>
        <v>0</v>
      </c>
    </row>
    <row r="64" spans="1:15" x14ac:dyDescent="0.25">
      <c r="A64" s="214" t="s">
        <v>180</v>
      </c>
      <c r="B64" s="27">
        <v>903</v>
      </c>
      <c r="C64" s="231" t="s">
        <v>20</v>
      </c>
      <c r="D64" s="232" t="s">
        <v>26</v>
      </c>
      <c r="E64" s="181" t="s">
        <v>139</v>
      </c>
      <c r="F64" s="180" t="s">
        <v>179</v>
      </c>
      <c r="G64" s="287">
        <v>504000</v>
      </c>
      <c r="H64" s="287">
        <v>504000</v>
      </c>
      <c r="I64" s="288">
        <f t="shared" si="2"/>
        <v>0</v>
      </c>
      <c r="J64" s="287">
        <v>504000</v>
      </c>
      <c r="K64" s="287">
        <v>504000</v>
      </c>
      <c r="L64" s="248">
        <f t="shared" si="3"/>
        <v>0</v>
      </c>
      <c r="M64" s="287">
        <v>504000</v>
      </c>
      <c r="N64" s="287">
        <v>504000</v>
      </c>
      <c r="O64" s="359">
        <f t="shared" si="4"/>
        <v>0</v>
      </c>
    </row>
    <row r="65" spans="1:15" ht="26.25" x14ac:dyDescent="0.25">
      <c r="A65" s="184" t="s">
        <v>384</v>
      </c>
      <c r="B65" s="67">
        <v>903</v>
      </c>
      <c r="C65" s="180" t="s">
        <v>20</v>
      </c>
      <c r="D65" s="182" t="s">
        <v>26</v>
      </c>
      <c r="E65" s="181" t="s">
        <v>385</v>
      </c>
      <c r="F65" s="180" t="s">
        <v>8</v>
      </c>
      <c r="G65" s="288">
        <f t="shared" ref="G65:H65" si="40">SUM(G66)</f>
        <v>14250</v>
      </c>
      <c r="H65" s="288">
        <f t="shared" si="40"/>
        <v>86640</v>
      </c>
      <c r="I65" s="288">
        <f t="shared" si="2"/>
        <v>72390</v>
      </c>
      <c r="J65" s="287"/>
      <c r="K65" s="287"/>
      <c r="L65" s="248"/>
      <c r="M65" s="287"/>
      <c r="N65" s="287"/>
      <c r="O65" s="359"/>
    </row>
    <row r="66" spans="1:15" ht="23.25" x14ac:dyDescent="0.25">
      <c r="A66" s="177" t="s">
        <v>16</v>
      </c>
      <c r="B66" s="67">
        <v>903</v>
      </c>
      <c r="C66" s="180" t="s">
        <v>20</v>
      </c>
      <c r="D66" s="182" t="s">
        <v>26</v>
      </c>
      <c r="E66" s="181" t="s">
        <v>385</v>
      </c>
      <c r="F66" s="180" t="s">
        <v>17</v>
      </c>
      <c r="G66" s="288">
        <f>SUM(G67+G68)</f>
        <v>14250</v>
      </c>
      <c r="H66" s="288">
        <f t="shared" ref="H66:I66" si="41">SUM(H67+H68)</f>
        <v>86640</v>
      </c>
      <c r="I66" s="288">
        <f t="shared" si="41"/>
        <v>72390</v>
      </c>
      <c r="J66" s="287"/>
      <c r="K66" s="287"/>
      <c r="L66" s="248"/>
      <c r="M66" s="287"/>
      <c r="N66" s="287"/>
      <c r="O66" s="359"/>
    </row>
    <row r="67" spans="1:15" x14ac:dyDescent="0.25">
      <c r="A67" s="178" t="s">
        <v>178</v>
      </c>
      <c r="B67" s="67">
        <v>903</v>
      </c>
      <c r="C67" s="180" t="s">
        <v>20</v>
      </c>
      <c r="D67" s="182" t="s">
        <v>26</v>
      </c>
      <c r="E67" s="181" t="s">
        <v>385</v>
      </c>
      <c r="F67" s="180" t="s">
        <v>177</v>
      </c>
      <c r="G67" s="288">
        <v>14250</v>
      </c>
      <c r="H67" s="288">
        <v>57000</v>
      </c>
      <c r="I67" s="288">
        <f t="shared" si="2"/>
        <v>42750</v>
      </c>
      <c r="J67" s="287"/>
      <c r="K67" s="287"/>
      <c r="L67" s="248"/>
      <c r="M67" s="287"/>
      <c r="N67" s="287"/>
      <c r="O67" s="359"/>
    </row>
    <row r="68" spans="1:15" x14ac:dyDescent="0.25">
      <c r="A68" s="214" t="s">
        <v>180</v>
      </c>
      <c r="B68" s="67">
        <v>903</v>
      </c>
      <c r="C68" s="180" t="s">
        <v>20</v>
      </c>
      <c r="D68" s="182" t="s">
        <v>26</v>
      </c>
      <c r="E68" s="181" t="s">
        <v>385</v>
      </c>
      <c r="F68" s="180" t="s">
        <v>179</v>
      </c>
      <c r="G68" s="288"/>
      <c r="H68" s="288">
        <v>29640</v>
      </c>
      <c r="I68" s="288">
        <f t="shared" si="2"/>
        <v>29640</v>
      </c>
      <c r="J68" s="287"/>
      <c r="K68" s="287"/>
      <c r="L68" s="248"/>
      <c r="M68" s="287"/>
      <c r="N68" s="287"/>
      <c r="O68" s="359"/>
    </row>
    <row r="69" spans="1:15" ht="39" x14ac:dyDescent="0.25">
      <c r="A69" s="184" t="s">
        <v>390</v>
      </c>
      <c r="B69" s="67">
        <v>903</v>
      </c>
      <c r="C69" s="180" t="s">
        <v>20</v>
      </c>
      <c r="D69" s="182" t="s">
        <v>26</v>
      </c>
      <c r="E69" s="181" t="s">
        <v>391</v>
      </c>
      <c r="F69" s="180" t="s">
        <v>8</v>
      </c>
      <c r="G69" s="288">
        <f t="shared" ref="G69:H69" si="42">SUM(G70)</f>
        <v>2811776.29</v>
      </c>
      <c r="H69" s="288">
        <f t="shared" si="42"/>
        <v>2811776.29</v>
      </c>
      <c r="I69" s="288">
        <f t="shared" ref="I69:I71" si="43">SUM(H69-G69)</f>
        <v>0</v>
      </c>
      <c r="J69" s="287"/>
      <c r="K69" s="287"/>
      <c r="L69" s="248"/>
      <c r="M69" s="287"/>
      <c r="N69" s="287"/>
      <c r="O69" s="359"/>
    </row>
    <row r="70" spans="1:15" ht="24" customHeight="1" x14ac:dyDescent="0.25">
      <c r="A70" s="177" t="s">
        <v>16</v>
      </c>
      <c r="B70" s="67">
        <v>903</v>
      </c>
      <c r="C70" s="180" t="s">
        <v>20</v>
      </c>
      <c r="D70" s="182" t="s">
        <v>26</v>
      </c>
      <c r="E70" s="181" t="s">
        <v>391</v>
      </c>
      <c r="F70" s="180" t="s">
        <v>17</v>
      </c>
      <c r="G70" s="288">
        <f>SUM(G71)</f>
        <v>2811776.29</v>
      </c>
      <c r="H70" s="288">
        <f>SUM(H71)</f>
        <v>2811776.29</v>
      </c>
      <c r="I70" s="288">
        <f t="shared" si="43"/>
        <v>0</v>
      </c>
      <c r="J70" s="287"/>
      <c r="K70" s="287"/>
      <c r="L70" s="248"/>
      <c r="M70" s="287"/>
      <c r="N70" s="287"/>
      <c r="O70" s="359"/>
    </row>
    <row r="71" spans="1:15" x14ac:dyDescent="0.25">
      <c r="A71" s="178" t="s">
        <v>178</v>
      </c>
      <c r="B71" s="67">
        <v>903</v>
      </c>
      <c r="C71" s="180" t="s">
        <v>20</v>
      </c>
      <c r="D71" s="182" t="s">
        <v>26</v>
      </c>
      <c r="E71" s="181" t="s">
        <v>391</v>
      </c>
      <c r="F71" s="180" t="s">
        <v>177</v>
      </c>
      <c r="G71" s="288">
        <v>2811776.29</v>
      </c>
      <c r="H71" s="288">
        <v>2811776.29</v>
      </c>
      <c r="I71" s="288">
        <f t="shared" si="43"/>
        <v>0</v>
      </c>
      <c r="J71" s="287"/>
      <c r="K71" s="287"/>
      <c r="L71" s="248"/>
      <c r="M71" s="287"/>
      <c r="N71" s="287"/>
      <c r="O71" s="359"/>
    </row>
    <row r="72" spans="1:15" x14ac:dyDescent="0.25">
      <c r="A72" s="176" t="s">
        <v>206</v>
      </c>
      <c r="B72" s="81">
        <v>903</v>
      </c>
      <c r="C72" s="265" t="s">
        <v>20</v>
      </c>
      <c r="D72" s="267" t="s">
        <v>10</v>
      </c>
      <c r="E72" s="266" t="s">
        <v>137</v>
      </c>
      <c r="F72" s="267" t="s">
        <v>8</v>
      </c>
      <c r="G72" s="286">
        <f>SUM(G73+G77+G80)</f>
        <v>18970767</v>
      </c>
      <c r="H72" s="286">
        <f t="shared" ref="H72:I72" si="44">SUM(H73+H77+H80)</f>
        <v>18970767</v>
      </c>
      <c r="I72" s="286">
        <f t="shared" si="44"/>
        <v>0</v>
      </c>
      <c r="J72" s="286">
        <f t="shared" ref="J72:K72" si="45">SUM(J73)</f>
        <v>11922456.760000002</v>
      </c>
      <c r="K72" s="286">
        <f t="shared" si="45"/>
        <v>11922456.760000002</v>
      </c>
      <c r="L72" s="248">
        <f t="shared" si="3"/>
        <v>0</v>
      </c>
      <c r="M72" s="286">
        <f>SUM(M73)</f>
        <v>13021462</v>
      </c>
      <c r="N72" s="286">
        <f>SUM(N73)</f>
        <v>13021462</v>
      </c>
      <c r="O72" s="359">
        <f t="shared" si="4"/>
        <v>0</v>
      </c>
    </row>
    <row r="73" spans="1:15" x14ac:dyDescent="0.25">
      <c r="A73" s="15" t="s">
        <v>241</v>
      </c>
      <c r="B73" s="90">
        <v>903</v>
      </c>
      <c r="C73" s="173" t="s">
        <v>20</v>
      </c>
      <c r="D73" s="174" t="s">
        <v>10</v>
      </c>
      <c r="E73" s="181" t="s">
        <v>242</v>
      </c>
      <c r="F73" s="173" t="s">
        <v>8</v>
      </c>
      <c r="G73" s="287">
        <f t="shared" ref="G73:N73" si="46">SUM(G74)</f>
        <v>18760722</v>
      </c>
      <c r="H73" s="287">
        <f t="shared" si="46"/>
        <v>18760722</v>
      </c>
      <c r="I73" s="288">
        <f t="shared" si="2"/>
        <v>0</v>
      </c>
      <c r="J73" s="287">
        <f t="shared" si="46"/>
        <v>11922456.760000002</v>
      </c>
      <c r="K73" s="287">
        <f t="shared" si="46"/>
        <v>11922456.760000002</v>
      </c>
      <c r="L73" s="288">
        <f t="shared" si="3"/>
        <v>0</v>
      </c>
      <c r="M73" s="287">
        <f t="shared" si="46"/>
        <v>13021462</v>
      </c>
      <c r="N73" s="287">
        <f t="shared" si="46"/>
        <v>13021462</v>
      </c>
      <c r="O73" s="359">
        <f t="shared" si="4"/>
        <v>0</v>
      </c>
    </row>
    <row r="74" spans="1:15" ht="23.25" x14ac:dyDescent="0.25">
      <c r="A74" s="13" t="s">
        <v>16</v>
      </c>
      <c r="B74" s="90">
        <v>903</v>
      </c>
      <c r="C74" s="173" t="s">
        <v>20</v>
      </c>
      <c r="D74" s="174" t="s">
        <v>10</v>
      </c>
      <c r="E74" s="181" t="s">
        <v>242</v>
      </c>
      <c r="F74" s="173" t="s">
        <v>17</v>
      </c>
      <c r="G74" s="287">
        <f>SUM(G75+G76)</f>
        <v>18760722</v>
      </c>
      <c r="H74" s="287">
        <f>SUM(H75+H76)</f>
        <v>18760722</v>
      </c>
      <c r="I74" s="288">
        <f t="shared" si="2"/>
        <v>0</v>
      </c>
      <c r="J74" s="287">
        <f>SUM(J75+J76)</f>
        <v>11922456.760000002</v>
      </c>
      <c r="K74" s="287">
        <f>SUM(K75+K76)</f>
        <v>11922456.760000002</v>
      </c>
      <c r="L74" s="288">
        <f t="shared" si="3"/>
        <v>0</v>
      </c>
      <c r="M74" s="287">
        <f>SUM(M75+M76)</f>
        <v>13021462</v>
      </c>
      <c r="N74" s="287">
        <f>SUM(N75+N76)</f>
        <v>13021462</v>
      </c>
      <c r="O74" s="359">
        <f t="shared" si="4"/>
        <v>0</v>
      </c>
    </row>
    <row r="75" spans="1:15" x14ac:dyDescent="0.25">
      <c r="A75" s="178" t="s">
        <v>178</v>
      </c>
      <c r="B75" s="90">
        <v>903</v>
      </c>
      <c r="C75" s="173" t="s">
        <v>20</v>
      </c>
      <c r="D75" s="174" t="s">
        <v>10</v>
      </c>
      <c r="E75" s="181" t="s">
        <v>242</v>
      </c>
      <c r="F75" s="173" t="s">
        <v>177</v>
      </c>
      <c r="G75" s="287">
        <v>10418559.58</v>
      </c>
      <c r="H75" s="287">
        <v>10418559.58</v>
      </c>
      <c r="I75" s="288">
        <f t="shared" si="2"/>
        <v>0</v>
      </c>
      <c r="J75" s="287">
        <v>7319639.3600000003</v>
      </c>
      <c r="K75" s="287">
        <v>7319639.3600000003</v>
      </c>
      <c r="L75" s="288">
        <f t="shared" si="3"/>
        <v>0</v>
      </c>
      <c r="M75" s="287">
        <v>7869141.9800000004</v>
      </c>
      <c r="N75" s="287">
        <v>7869141.9800000004</v>
      </c>
      <c r="O75" s="359">
        <f t="shared" si="4"/>
        <v>0</v>
      </c>
    </row>
    <row r="76" spans="1:15" x14ac:dyDescent="0.25">
      <c r="A76" s="214" t="s">
        <v>180</v>
      </c>
      <c r="B76" s="27">
        <v>903</v>
      </c>
      <c r="C76" s="231" t="s">
        <v>20</v>
      </c>
      <c r="D76" s="174" t="s">
        <v>10</v>
      </c>
      <c r="E76" s="181" t="s">
        <v>242</v>
      </c>
      <c r="F76" s="180" t="s">
        <v>179</v>
      </c>
      <c r="G76" s="287">
        <v>8342162.4199999999</v>
      </c>
      <c r="H76" s="287">
        <v>8342162.4199999999</v>
      </c>
      <c r="I76" s="288">
        <f t="shared" si="2"/>
        <v>0</v>
      </c>
      <c r="J76" s="287">
        <v>4602817.4000000004</v>
      </c>
      <c r="K76" s="287">
        <v>4602817.4000000004</v>
      </c>
      <c r="L76" s="288">
        <f t="shared" si="3"/>
        <v>0</v>
      </c>
      <c r="M76" s="287">
        <v>5152320.0199999996</v>
      </c>
      <c r="N76" s="287">
        <v>5152320.0199999996</v>
      </c>
      <c r="O76" s="359">
        <f t="shared" si="4"/>
        <v>0</v>
      </c>
    </row>
    <row r="77" spans="1:15" ht="27.75" customHeight="1" x14ac:dyDescent="0.25">
      <c r="A77" s="184" t="s">
        <v>408</v>
      </c>
      <c r="B77" s="67">
        <v>903</v>
      </c>
      <c r="C77" s="180" t="s">
        <v>20</v>
      </c>
      <c r="D77" s="174" t="s">
        <v>10</v>
      </c>
      <c r="E77" s="181" t="s">
        <v>400</v>
      </c>
      <c r="F77" s="180" t="s">
        <v>8</v>
      </c>
      <c r="G77" s="288">
        <f t="shared" ref="G77:H77" si="47">SUM(G78)</f>
        <v>60045</v>
      </c>
      <c r="H77" s="288">
        <f t="shared" si="47"/>
        <v>60045</v>
      </c>
      <c r="I77" s="288">
        <f t="shared" ref="I77:I79" si="48">SUM(H77-G77)</f>
        <v>0</v>
      </c>
      <c r="J77" s="287"/>
      <c r="K77" s="287"/>
      <c r="L77" s="248"/>
      <c r="M77" s="287"/>
      <c r="N77" s="287"/>
      <c r="O77" s="359"/>
    </row>
    <row r="78" spans="1:15" ht="27" customHeight="1" x14ac:dyDescent="0.25">
      <c r="A78" s="177" t="s">
        <v>16</v>
      </c>
      <c r="B78" s="67">
        <v>903</v>
      </c>
      <c r="C78" s="180" t="s">
        <v>20</v>
      </c>
      <c r="D78" s="174" t="s">
        <v>10</v>
      </c>
      <c r="E78" s="181" t="s">
        <v>400</v>
      </c>
      <c r="F78" s="180" t="s">
        <v>17</v>
      </c>
      <c r="G78" s="288">
        <f>SUM(G79)</f>
        <v>60045</v>
      </c>
      <c r="H78" s="288">
        <f>SUM(H79)</f>
        <v>60045</v>
      </c>
      <c r="I78" s="288">
        <f t="shared" si="48"/>
        <v>0</v>
      </c>
      <c r="J78" s="287"/>
      <c r="K78" s="287"/>
      <c r="L78" s="248"/>
      <c r="M78" s="287"/>
      <c r="N78" s="287"/>
      <c r="O78" s="359"/>
    </row>
    <row r="79" spans="1:15" x14ac:dyDescent="0.25">
      <c r="A79" s="178" t="s">
        <v>178</v>
      </c>
      <c r="B79" s="67">
        <v>903</v>
      </c>
      <c r="C79" s="180" t="s">
        <v>20</v>
      </c>
      <c r="D79" s="174" t="s">
        <v>10</v>
      </c>
      <c r="E79" s="181" t="s">
        <v>400</v>
      </c>
      <c r="F79" s="180" t="s">
        <v>177</v>
      </c>
      <c r="G79" s="288">
        <v>60045</v>
      </c>
      <c r="H79" s="288">
        <v>60045</v>
      </c>
      <c r="I79" s="288">
        <f t="shared" si="48"/>
        <v>0</v>
      </c>
      <c r="J79" s="287"/>
      <c r="K79" s="287"/>
      <c r="L79" s="248"/>
      <c r="M79" s="287"/>
      <c r="N79" s="287"/>
      <c r="O79" s="359"/>
    </row>
    <row r="80" spans="1:15" x14ac:dyDescent="0.25">
      <c r="A80" s="184" t="s">
        <v>413</v>
      </c>
      <c r="B80" s="67">
        <v>903</v>
      </c>
      <c r="C80" s="180" t="s">
        <v>20</v>
      </c>
      <c r="D80" s="174" t="s">
        <v>10</v>
      </c>
      <c r="E80" s="181" t="s">
        <v>399</v>
      </c>
      <c r="F80" s="180" t="s">
        <v>8</v>
      </c>
      <c r="G80" s="288">
        <f t="shared" ref="G80:H80" si="49">SUM(G81)</f>
        <v>150000</v>
      </c>
      <c r="H80" s="288">
        <f t="shared" si="49"/>
        <v>150000</v>
      </c>
      <c r="I80" s="288">
        <f t="shared" ref="I80:I82" si="50">SUM(H80-G80)</f>
        <v>0</v>
      </c>
      <c r="J80" s="287"/>
      <c r="K80" s="287"/>
      <c r="L80" s="248"/>
      <c r="M80" s="287"/>
      <c r="N80" s="287"/>
      <c r="O80" s="359"/>
    </row>
    <row r="81" spans="1:15" ht="26.45" customHeight="1" x14ac:dyDescent="0.25">
      <c r="A81" s="177" t="s">
        <v>16</v>
      </c>
      <c r="B81" s="67">
        <v>903</v>
      </c>
      <c r="C81" s="180" t="s">
        <v>20</v>
      </c>
      <c r="D81" s="174" t="s">
        <v>10</v>
      </c>
      <c r="E81" s="181" t="s">
        <v>399</v>
      </c>
      <c r="F81" s="180" t="s">
        <v>17</v>
      </c>
      <c r="G81" s="288">
        <f>SUM(G82)</f>
        <v>150000</v>
      </c>
      <c r="H81" s="288">
        <f>SUM(H82)</f>
        <v>150000</v>
      </c>
      <c r="I81" s="288">
        <f t="shared" si="50"/>
        <v>0</v>
      </c>
      <c r="J81" s="287"/>
      <c r="K81" s="287"/>
      <c r="L81" s="248"/>
      <c r="M81" s="287"/>
      <c r="N81" s="287"/>
      <c r="O81" s="359"/>
    </row>
    <row r="82" spans="1:15" x14ac:dyDescent="0.25">
      <c r="A82" s="214" t="s">
        <v>180</v>
      </c>
      <c r="B82" s="67">
        <v>903</v>
      </c>
      <c r="C82" s="180" t="s">
        <v>20</v>
      </c>
      <c r="D82" s="174" t="s">
        <v>10</v>
      </c>
      <c r="E82" s="181" t="s">
        <v>399</v>
      </c>
      <c r="F82" s="180" t="s">
        <v>179</v>
      </c>
      <c r="G82" s="288">
        <v>150000</v>
      </c>
      <c r="H82" s="288">
        <v>150000</v>
      </c>
      <c r="I82" s="288">
        <f t="shared" si="50"/>
        <v>0</v>
      </c>
      <c r="J82" s="287"/>
      <c r="K82" s="287"/>
      <c r="L82" s="248"/>
      <c r="M82" s="287"/>
      <c r="N82" s="287"/>
      <c r="O82" s="359"/>
    </row>
    <row r="83" spans="1:15" x14ac:dyDescent="0.25">
      <c r="A83" s="176" t="s">
        <v>210</v>
      </c>
      <c r="B83" s="81">
        <v>903</v>
      </c>
      <c r="C83" s="265" t="s">
        <v>20</v>
      </c>
      <c r="D83" s="267" t="s">
        <v>20</v>
      </c>
      <c r="E83" s="266" t="s">
        <v>137</v>
      </c>
      <c r="F83" s="267" t="s">
        <v>8</v>
      </c>
      <c r="G83" s="286">
        <f>SUM(G84+G88)</f>
        <v>1180800</v>
      </c>
      <c r="H83" s="286">
        <f>SUM(H84+H88)</f>
        <v>1180800</v>
      </c>
      <c r="I83" s="248">
        <f t="shared" si="2"/>
        <v>0</v>
      </c>
      <c r="J83" s="286">
        <f t="shared" ref="J83:M83" si="51">SUM(J84+J88)</f>
        <v>1180800</v>
      </c>
      <c r="K83" s="286">
        <f t="shared" ref="K83" si="52">SUM(K84+K88)</f>
        <v>1180800</v>
      </c>
      <c r="L83" s="248">
        <f t="shared" si="3"/>
        <v>0</v>
      </c>
      <c r="M83" s="286">
        <f t="shared" si="51"/>
        <v>1180800</v>
      </c>
      <c r="N83" s="286">
        <f t="shared" ref="N83" si="53">SUM(N84+N88)</f>
        <v>1180800</v>
      </c>
      <c r="O83" s="359">
        <f t="shared" si="4"/>
        <v>0</v>
      </c>
    </row>
    <row r="84" spans="1:15" ht="26.25" x14ac:dyDescent="0.25">
      <c r="A84" s="15" t="s">
        <v>407</v>
      </c>
      <c r="B84" s="90">
        <v>903</v>
      </c>
      <c r="C84" s="173" t="s">
        <v>20</v>
      </c>
      <c r="D84" s="175" t="s">
        <v>20</v>
      </c>
      <c r="E84" s="181" t="s">
        <v>243</v>
      </c>
      <c r="F84" s="180" t="s">
        <v>8</v>
      </c>
      <c r="G84" s="264">
        <f>SUM(G85)</f>
        <v>1180800</v>
      </c>
      <c r="H84" s="264">
        <f>SUM(H85)</f>
        <v>1180800</v>
      </c>
      <c r="I84" s="288">
        <f t="shared" si="2"/>
        <v>0</v>
      </c>
      <c r="J84" s="264">
        <f t="shared" ref="J84:N84" si="54">SUM(J85)</f>
        <v>1180800</v>
      </c>
      <c r="K84" s="264">
        <f t="shared" si="54"/>
        <v>1180800</v>
      </c>
      <c r="L84" s="288">
        <f t="shared" si="3"/>
        <v>0</v>
      </c>
      <c r="M84" s="264">
        <f t="shared" si="54"/>
        <v>1180800</v>
      </c>
      <c r="N84" s="264">
        <f t="shared" si="54"/>
        <v>1180800</v>
      </c>
      <c r="O84" s="359">
        <f t="shared" si="4"/>
        <v>0</v>
      </c>
    </row>
    <row r="85" spans="1:15" ht="23.25" x14ac:dyDescent="0.25">
      <c r="A85" s="13" t="s">
        <v>16</v>
      </c>
      <c r="B85" s="90">
        <v>903</v>
      </c>
      <c r="C85" s="173" t="s">
        <v>20</v>
      </c>
      <c r="D85" s="175" t="s">
        <v>20</v>
      </c>
      <c r="E85" s="181" t="s">
        <v>243</v>
      </c>
      <c r="F85" s="180" t="s">
        <v>17</v>
      </c>
      <c r="G85" s="264">
        <f>SUM(G86:G87)</f>
        <v>1180800</v>
      </c>
      <c r="H85" s="264">
        <f>SUM(H86:H87)</f>
        <v>1180800</v>
      </c>
      <c r="I85" s="288">
        <f t="shared" si="2"/>
        <v>0</v>
      </c>
      <c r="J85" s="264">
        <f t="shared" ref="J85:M85" si="55">SUM(J86:J87)</f>
        <v>1180800</v>
      </c>
      <c r="K85" s="264">
        <f t="shared" ref="K85" si="56">SUM(K86:K87)</f>
        <v>1180800</v>
      </c>
      <c r="L85" s="288">
        <f t="shared" si="3"/>
        <v>0</v>
      </c>
      <c r="M85" s="264">
        <f t="shared" si="55"/>
        <v>1180800</v>
      </c>
      <c r="N85" s="264">
        <f t="shared" ref="N85" si="57">SUM(N86:N87)</f>
        <v>1180800</v>
      </c>
      <c r="O85" s="359">
        <f t="shared" si="4"/>
        <v>0</v>
      </c>
    </row>
    <row r="86" spans="1:15" x14ac:dyDescent="0.25">
      <c r="A86" s="178" t="s">
        <v>178</v>
      </c>
      <c r="B86" s="90">
        <v>903</v>
      </c>
      <c r="C86" s="173" t="s">
        <v>20</v>
      </c>
      <c r="D86" s="174" t="s">
        <v>20</v>
      </c>
      <c r="E86" s="181" t="s">
        <v>243</v>
      </c>
      <c r="F86" s="173" t="s">
        <v>177</v>
      </c>
      <c r="G86" s="264">
        <v>828000</v>
      </c>
      <c r="H86" s="264">
        <v>828000</v>
      </c>
      <c r="I86" s="288">
        <f t="shared" si="2"/>
        <v>0</v>
      </c>
      <c r="J86" s="264">
        <v>843840</v>
      </c>
      <c r="K86" s="264">
        <v>843840</v>
      </c>
      <c r="L86" s="288">
        <f t="shared" si="3"/>
        <v>0</v>
      </c>
      <c r="M86" s="264">
        <v>843840</v>
      </c>
      <c r="N86" s="264">
        <v>843840</v>
      </c>
      <c r="O86" s="359">
        <f t="shared" si="4"/>
        <v>0</v>
      </c>
    </row>
    <row r="87" spans="1:15" x14ac:dyDescent="0.25">
      <c r="A87" s="214" t="s">
        <v>180</v>
      </c>
      <c r="B87" s="27">
        <v>903</v>
      </c>
      <c r="C87" s="231" t="s">
        <v>20</v>
      </c>
      <c r="D87" s="232" t="s">
        <v>20</v>
      </c>
      <c r="E87" s="181" t="s">
        <v>243</v>
      </c>
      <c r="F87" s="231" t="s">
        <v>179</v>
      </c>
      <c r="G87" s="264">
        <v>352800</v>
      </c>
      <c r="H87" s="264">
        <v>352800</v>
      </c>
      <c r="I87" s="288">
        <f t="shared" si="2"/>
        <v>0</v>
      </c>
      <c r="J87" s="264">
        <v>336960</v>
      </c>
      <c r="K87" s="264">
        <v>336960</v>
      </c>
      <c r="L87" s="288">
        <f t="shared" si="3"/>
        <v>0</v>
      </c>
      <c r="M87" s="264">
        <v>336960</v>
      </c>
      <c r="N87" s="264">
        <v>336960</v>
      </c>
      <c r="O87" s="359">
        <f t="shared" si="4"/>
        <v>0</v>
      </c>
    </row>
    <row r="88" spans="1:15" ht="26.25" x14ac:dyDescent="0.25">
      <c r="A88" s="15" t="s">
        <v>29</v>
      </c>
      <c r="B88" s="90">
        <v>903</v>
      </c>
      <c r="C88" s="173" t="s">
        <v>20</v>
      </c>
      <c r="D88" s="175" t="s">
        <v>20</v>
      </c>
      <c r="E88" s="181" t="s">
        <v>141</v>
      </c>
      <c r="F88" s="180" t="s">
        <v>8</v>
      </c>
      <c r="G88" s="287">
        <f>SUM(G89)</f>
        <v>0</v>
      </c>
      <c r="H88" s="287">
        <f>SUM(H89)</f>
        <v>0</v>
      </c>
      <c r="I88" s="288">
        <f t="shared" si="2"/>
        <v>0</v>
      </c>
      <c r="J88" s="287">
        <f t="shared" ref="J88:N88" si="58">SUM(J89)</f>
        <v>0</v>
      </c>
      <c r="K88" s="287">
        <f t="shared" si="58"/>
        <v>0</v>
      </c>
      <c r="L88" s="288">
        <f t="shared" si="3"/>
        <v>0</v>
      </c>
      <c r="M88" s="287">
        <f t="shared" si="58"/>
        <v>0</v>
      </c>
      <c r="N88" s="287">
        <f t="shared" si="58"/>
        <v>0</v>
      </c>
      <c r="O88" s="359">
        <f t="shared" si="4"/>
        <v>0</v>
      </c>
    </row>
    <row r="89" spans="1:15" ht="23.25" x14ac:dyDescent="0.25">
      <c r="A89" s="13" t="s">
        <v>16</v>
      </c>
      <c r="B89" s="90">
        <v>903</v>
      </c>
      <c r="C89" s="173" t="s">
        <v>20</v>
      </c>
      <c r="D89" s="175" t="s">
        <v>20</v>
      </c>
      <c r="E89" s="181" t="s">
        <v>141</v>
      </c>
      <c r="F89" s="180" t="s">
        <v>17</v>
      </c>
      <c r="G89" s="287">
        <f>SUM(G90:G91)</f>
        <v>0</v>
      </c>
      <c r="H89" s="287">
        <f>SUM(H90:H91)</f>
        <v>0</v>
      </c>
      <c r="I89" s="288">
        <f t="shared" si="2"/>
        <v>0</v>
      </c>
      <c r="J89" s="287">
        <f t="shared" ref="J89:M89" si="59">SUM(J90:J91)</f>
        <v>0</v>
      </c>
      <c r="K89" s="287">
        <f t="shared" ref="K89" si="60">SUM(K90:K91)</f>
        <v>0</v>
      </c>
      <c r="L89" s="288">
        <f t="shared" si="3"/>
        <v>0</v>
      </c>
      <c r="M89" s="287">
        <f t="shared" si="59"/>
        <v>0</v>
      </c>
      <c r="N89" s="287">
        <f t="shared" ref="N89" si="61">SUM(N90:N91)</f>
        <v>0</v>
      </c>
      <c r="O89" s="359">
        <f t="shared" si="4"/>
        <v>0</v>
      </c>
    </row>
    <row r="90" spans="1:15" x14ac:dyDescent="0.25">
      <c r="A90" s="178" t="s">
        <v>178</v>
      </c>
      <c r="B90" s="90">
        <v>903</v>
      </c>
      <c r="C90" s="173" t="s">
        <v>20</v>
      </c>
      <c r="D90" s="174" t="s">
        <v>20</v>
      </c>
      <c r="E90" s="181" t="s">
        <v>141</v>
      </c>
      <c r="F90" s="173" t="s">
        <v>177</v>
      </c>
      <c r="G90" s="287">
        <v>0</v>
      </c>
      <c r="H90" s="287">
        <v>0</v>
      </c>
      <c r="I90" s="288">
        <f t="shared" si="2"/>
        <v>0</v>
      </c>
      <c r="J90" s="287"/>
      <c r="K90" s="287">
        <v>0</v>
      </c>
      <c r="L90" s="288">
        <f t="shared" si="3"/>
        <v>0</v>
      </c>
      <c r="M90" s="287"/>
      <c r="N90" s="287">
        <v>0</v>
      </c>
      <c r="O90" s="359">
        <f t="shared" si="4"/>
        <v>0</v>
      </c>
    </row>
    <row r="91" spans="1:15" x14ac:dyDescent="0.25">
      <c r="A91" s="214" t="s">
        <v>180</v>
      </c>
      <c r="B91" s="27">
        <v>903</v>
      </c>
      <c r="C91" s="231" t="s">
        <v>20</v>
      </c>
      <c r="D91" s="232" t="s">
        <v>20</v>
      </c>
      <c r="E91" s="181" t="s">
        <v>141</v>
      </c>
      <c r="F91" s="231" t="s">
        <v>179</v>
      </c>
      <c r="G91" s="287">
        <v>0</v>
      </c>
      <c r="H91" s="287">
        <v>0</v>
      </c>
      <c r="I91" s="288">
        <f t="shared" si="2"/>
        <v>0</v>
      </c>
      <c r="J91" s="287"/>
      <c r="K91" s="287">
        <v>0</v>
      </c>
      <c r="L91" s="288">
        <f t="shared" si="3"/>
        <v>0</v>
      </c>
      <c r="M91" s="287"/>
      <c r="N91" s="287">
        <v>0</v>
      </c>
      <c r="O91" s="359">
        <f t="shared" si="4"/>
        <v>0</v>
      </c>
    </row>
    <row r="92" spans="1:15" x14ac:dyDescent="0.25">
      <c r="A92" s="12" t="s">
        <v>30</v>
      </c>
      <c r="B92" s="81">
        <v>903</v>
      </c>
      <c r="C92" s="271" t="s">
        <v>20</v>
      </c>
      <c r="D92" s="270" t="s">
        <v>31</v>
      </c>
      <c r="E92" s="269" t="s">
        <v>137</v>
      </c>
      <c r="F92" s="270" t="s">
        <v>8</v>
      </c>
      <c r="G92" s="248">
        <f>SUM(G93+G98+G107)</f>
        <v>50540192.909999996</v>
      </c>
      <c r="H92" s="248">
        <f>SUM(H93+H98+H107)</f>
        <v>51596925.909999996</v>
      </c>
      <c r="I92" s="248">
        <f t="shared" si="2"/>
        <v>1056733</v>
      </c>
      <c r="J92" s="248">
        <f>SUM(J93+J98+J107)</f>
        <v>44056468</v>
      </c>
      <c r="K92" s="248">
        <f t="shared" ref="K92" si="62">SUM(K93+K98+K107)</f>
        <v>44056468</v>
      </c>
      <c r="L92" s="248">
        <f t="shared" si="3"/>
        <v>0</v>
      </c>
      <c r="M92" s="248">
        <f>SUM(M93+M98+M107)</f>
        <v>44556468</v>
      </c>
      <c r="N92" s="248">
        <f>SUM(N93+N98+N107)</f>
        <v>44556468</v>
      </c>
      <c r="O92" s="359">
        <f t="shared" si="4"/>
        <v>0</v>
      </c>
    </row>
    <row r="93" spans="1:15" ht="26.25" x14ac:dyDescent="0.25">
      <c r="A93" s="16" t="s">
        <v>32</v>
      </c>
      <c r="B93" s="117">
        <v>903</v>
      </c>
      <c r="C93" s="206" t="s">
        <v>20</v>
      </c>
      <c r="D93" s="206" t="s">
        <v>31</v>
      </c>
      <c r="E93" s="202" t="s">
        <v>239</v>
      </c>
      <c r="F93" s="206" t="s">
        <v>8</v>
      </c>
      <c r="G93" s="248">
        <f>SUM(G94+G96)</f>
        <v>2419236</v>
      </c>
      <c r="H93" s="248">
        <f>SUM(H94+H96)</f>
        <v>2460069</v>
      </c>
      <c r="I93" s="248">
        <f t="shared" si="2"/>
        <v>40833</v>
      </c>
      <c r="J93" s="248">
        <f t="shared" ref="J93:M93" si="63">SUM(J94+J96)</f>
        <v>2103670</v>
      </c>
      <c r="K93" s="248">
        <f t="shared" ref="K93" si="64">SUM(K94+K96)</f>
        <v>2103670</v>
      </c>
      <c r="L93" s="248">
        <f t="shared" si="3"/>
        <v>0</v>
      </c>
      <c r="M93" s="248">
        <f t="shared" si="63"/>
        <v>2103670</v>
      </c>
      <c r="N93" s="248">
        <f t="shared" ref="N93" si="65">SUM(N94+N96)</f>
        <v>2103670</v>
      </c>
      <c r="O93" s="359">
        <f t="shared" si="4"/>
        <v>0</v>
      </c>
    </row>
    <row r="94" spans="1:15" ht="43.5" x14ac:dyDescent="0.25">
      <c r="A94" s="17" t="s">
        <v>33</v>
      </c>
      <c r="B94" s="67">
        <v>903</v>
      </c>
      <c r="C94" s="180" t="s">
        <v>20</v>
      </c>
      <c r="D94" s="180" t="s">
        <v>31</v>
      </c>
      <c r="E94" s="181" t="s">
        <v>239</v>
      </c>
      <c r="F94" s="180" t="s">
        <v>34</v>
      </c>
      <c r="G94" s="264">
        <f>SUM(G95)</f>
        <v>2389264</v>
      </c>
      <c r="H94" s="264">
        <f>SUM(H95)</f>
        <v>2430097</v>
      </c>
      <c r="I94" s="248">
        <f t="shared" si="2"/>
        <v>40833</v>
      </c>
      <c r="J94" s="264">
        <f t="shared" ref="J94:N94" si="66">SUM(J95)</f>
        <v>2074235</v>
      </c>
      <c r="K94" s="264">
        <f t="shared" si="66"/>
        <v>2074235</v>
      </c>
      <c r="L94" s="248">
        <f t="shared" si="3"/>
        <v>0</v>
      </c>
      <c r="M94" s="264">
        <f t="shared" si="66"/>
        <v>2074235</v>
      </c>
      <c r="N94" s="264">
        <f t="shared" si="66"/>
        <v>2074235</v>
      </c>
      <c r="O94" s="359">
        <f t="shared" si="4"/>
        <v>0</v>
      </c>
    </row>
    <row r="95" spans="1:15" ht="16.899999999999999" customHeight="1" x14ac:dyDescent="0.25">
      <c r="A95" s="298" t="s">
        <v>181</v>
      </c>
      <c r="B95" s="67">
        <v>903</v>
      </c>
      <c r="C95" s="180" t="s">
        <v>20</v>
      </c>
      <c r="D95" s="180" t="s">
        <v>31</v>
      </c>
      <c r="E95" s="181" t="s">
        <v>239</v>
      </c>
      <c r="F95" s="180" t="s">
        <v>36</v>
      </c>
      <c r="G95" s="264">
        <v>2389264</v>
      </c>
      <c r="H95" s="264">
        <v>2430097</v>
      </c>
      <c r="I95" s="248">
        <f t="shared" si="2"/>
        <v>40833</v>
      </c>
      <c r="J95" s="264">
        <v>2074235</v>
      </c>
      <c r="K95" s="264">
        <v>2074235</v>
      </c>
      <c r="L95" s="248">
        <f t="shared" si="3"/>
        <v>0</v>
      </c>
      <c r="M95" s="264">
        <v>2074235</v>
      </c>
      <c r="N95" s="264">
        <v>2074235</v>
      </c>
      <c r="O95" s="359">
        <f t="shared" si="4"/>
        <v>0</v>
      </c>
    </row>
    <row r="96" spans="1:15" x14ac:dyDescent="0.25">
      <c r="A96" s="13" t="s">
        <v>12</v>
      </c>
      <c r="B96" s="67">
        <v>903</v>
      </c>
      <c r="C96" s="180" t="s">
        <v>20</v>
      </c>
      <c r="D96" s="180" t="s">
        <v>31</v>
      </c>
      <c r="E96" s="181" t="s">
        <v>239</v>
      </c>
      <c r="F96" s="180" t="s">
        <v>13</v>
      </c>
      <c r="G96" s="264">
        <f>SUM(G97)</f>
        <v>29972</v>
      </c>
      <c r="H96" s="264">
        <f>SUM(H97)</f>
        <v>29972</v>
      </c>
      <c r="I96" s="248">
        <f t="shared" si="2"/>
        <v>0</v>
      </c>
      <c r="J96" s="264">
        <f t="shared" ref="J96:N96" si="67">SUM(J97)</f>
        <v>29435</v>
      </c>
      <c r="K96" s="264">
        <f t="shared" si="67"/>
        <v>29435</v>
      </c>
      <c r="L96" s="248">
        <f t="shared" si="3"/>
        <v>0</v>
      </c>
      <c r="M96" s="264">
        <f t="shared" si="67"/>
        <v>29435</v>
      </c>
      <c r="N96" s="264">
        <f t="shared" si="67"/>
        <v>29435</v>
      </c>
      <c r="O96" s="359">
        <f t="shared" si="4"/>
        <v>0</v>
      </c>
    </row>
    <row r="97" spans="1:15" ht="33.75" x14ac:dyDescent="0.25">
      <c r="A97" s="299" t="s">
        <v>182</v>
      </c>
      <c r="B97" s="67">
        <v>903</v>
      </c>
      <c r="C97" s="180" t="s">
        <v>20</v>
      </c>
      <c r="D97" s="180" t="s">
        <v>31</v>
      </c>
      <c r="E97" s="181" t="s">
        <v>239</v>
      </c>
      <c r="F97" s="180" t="s">
        <v>15</v>
      </c>
      <c r="G97" s="264">
        <v>29972</v>
      </c>
      <c r="H97" s="264">
        <v>29972</v>
      </c>
      <c r="I97" s="248">
        <f t="shared" si="2"/>
        <v>0</v>
      </c>
      <c r="J97" s="264">
        <v>29435</v>
      </c>
      <c r="K97" s="264">
        <v>29435</v>
      </c>
      <c r="L97" s="248">
        <f t="shared" si="3"/>
        <v>0</v>
      </c>
      <c r="M97" s="264">
        <v>29435</v>
      </c>
      <c r="N97" s="264">
        <v>29435</v>
      </c>
      <c r="O97" s="359">
        <f t="shared" si="4"/>
        <v>0</v>
      </c>
    </row>
    <row r="98" spans="1:15" ht="39" x14ac:dyDescent="0.25">
      <c r="A98" s="15" t="s">
        <v>245</v>
      </c>
      <c r="B98" s="116">
        <v>903</v>
      </c>
      <c r="C98" s="201" t="s">
        <v>20</v>
      </c>
      <c r="D98" s="205" t="s">
        <v>31</v>
      </c>
      <c r="E98" s="202" t="s">
        <v>246</v>
      </c>
      <c r="F98" s="201" t="s">
        <v>8</v>
      </c>
      <c r="G98" s="304">
        <f>SUM(G99+G101+G105+G103)</f>
        <v>47717756.909999996</v>
      </c>
      <c r="H98" s="304">
        <f>SUM(H99+H101+H105+H103)</f>
        <v>48540656.909999996</v>
      </c>
      <c r="I98" s="248">
        <f t="shared" si="2"/>
        <v>822900</v>
      </c>
      <c r="J98" s="304">
        <f>SUM(J99+J101+J105)</f>
        <v>41812798</v>
      </c>
      <c r="K98" s="304">
        <f t="shared" ref="K98" si="68">SUM(K99+K101+K105)</f>
        <v>41812798</v>
      </c>
      <c r="L98" s="248">
        <f t="shared" si="3"/>
        <v>0</v>
      </c>
      <c r="M98" s="304">
        <f>SUM(M99+M101+M105)</f>
        <v>42312798</v>
      </c>
      <c r="N98" s="304">
        <f>SUM(N99+N101+N105)</f>
        <v>42312798</v>
      </c>
      <c r="O98" s="359">
        <f t="shared" si="4"/>
        <v>0</v>
      </c>
    </row>
    <row r="99" spans="1:15" ht="51.75" customHeight="1" x14ac:dyDescent="0.25">
      <c r="A99" s="17" t="s">
        <v>33</v>
      </c>
      <c r="B99" s="67">
        <v>903</v>
      </c>
      <c r="C99" s="180" t="s">
        <v>20</v>
      </c>
      <c r="D99" s="180" t="s">
        <v>31</v>
      </c>
      <c r="E99" s="218" t="s">
        <v>246</v>
      </c>
      <c r="F99" s="173" t="s">
        <v>34</v>
      </c>
      <c r="G99" s="264">
        <f>SUM(G100)</f>
        <v>45226714.909999996</v>
      </c>
      <c r="H99" s="264">
        <f>SUM(H100)</f>
        <v>45226714.909999996</v>
      </c>
      <c r="I99" s="288">
        <f t="shared" si="2"/>
        <v>0</v>
      </c>
      <c r="J99" s="264">
        <f t="shared" ref="J99:N99" si="69">SUM(J100)</f>
        <v>40240857</v>
      </c>
      <c r="K99" s="264">
        <f t="shared" si="69"/>
        <v>40240857</v>
      </c>
      <c r="L99" s="248">
        <f t="shared" si="3"/>
        <v>0</v>
      </c>
      <c r="M99" s="264">
        <f t="shared" si="69"/>
        <v>40240857</v>
      </c>
      <c r="N99" s="264">
        <f t="shared" si="69"/>
        <v>40240857</v>
      </c>
      <c r="O99" s="359">
        <f t="shared" si="4"/>
        <v>0</v>
      </c>
    </row>
    <row r="100" spans="1:15" x14ac:dyDescent="0.25">
      <c r="A100" s="13" t="s">
        <v>37</v>
      </c>
      <c r="B100" s="67">
        <v>903</v>
      </c>
      <c r="C100" s="180" t="s">
        <v>20</v>
      </c>
      <c r="D100" s="180" t="s">
        <v>31</v>
      </c>
      <c r="E100" s="218" t="s">
        <v>246</v>
      </c>
      <c r="F100" s="173" t="s">
        <v>38</v>
      </c>
      <c r="G100" s="264">
        <v>45226714.909999996</v>
      </c>
      <c r="H100" s="264">
        <v>45226714.909999996</v>
      </c>
      <c r="I100" s="288">
        <f t="shared" si="2"/>
        <v>0</v>
      </c>
      <c r="J100" s="264">
        <v>40240857</v>
      </c>
      <c r="K100" s="264">
        <v>40240857</v>
      </c>
      <c r="L100" s="248">
        <f t="shared" si="3"/>
        <v>0</v>
      </c>
      <c r="M100" s="264">
        <v>40240857</v>
      </c>
      <c r="N100" s="264">
        <v>40240857</v>
      </c>
      <c r="O100" s="359">
        <f t="shared" si="4"/>
        <v>0</v>
      </c>
    </row>
    <row r="101" spans="1:15" x14ac:dyDescent="0.25">
      <c r="A101" s="17" t="s">
        <v>12</v>
      </c>
      <c r="B101" s="67">
        <v>903</v>
      </c>
      <c r="C101" s="180" t="s">
        <v>20</v>
      </c>
      <c r="D101" s="180" t="s">
        <v>31</v>
      </c>
      <c r="E101" s="218" t="s">
        <v>246</v>
      </c>
      <c r="F101" s="173" t="s">
        <v>13</v>
      </c>
      <c r="G101" s="264">
        <f>SUM(G102)</f>
        <v>2359615</v>
      </c>
      <c r="H101" s="264">
        <f>SUM(H102)</f>
        <v>3093015</v>
      </c>
      <c r="I101" s="288">
        <f t="shared" si="2"/>
        <v>733400</v>
      </c>
      <c r="J101" s="264">
        <f t="shared" ref="J101:N101" si="70">SUM(J102)</f>
        <v>1485514</v>
      </c>
      <c r="K101" s="264">
        <f t="shared" si="70"/>
        <v>1485514</v>
      </c>
      <c r="L101" s="248">
        <f t="shared" si="3"/>
        <v>0</v>
      </c>
      <c r="M101" s="264">
        <f t="shared" si="70"/>
        <v>1985514</v>
      </c>
      <c r="N101" s="264">
        <f t="shared" si="70"/>
        <v>1985514</v>
      </c>
      <c r="O101" s="359">
        <f t="shared" si="4"/>
        <v>0</v>
      </c>
    </row>
    <row r="102" spans="1:15" ht="33.75" x14ac:dyDescent="0.25">
      <c r="A102" s="299" t="s">
        <v>182</v>
      </c>
      <c r="B102" s="67">
        <v>903</v>
      </c>
      <c r="C102" s="180" t="s">
        <v>20</v>
      </c>
      <c r="D102" s="180" t="s">
        <v>31</v>
      </c>
      <c r="E102" s="218" t="s">
        <v>246</v>
      </c>
      <c r="F102" s="173" t="s">
        <v>15</v>
      </c>
      <c r="G102" s="264">
        <v>2359615</v>
      </c>
      <c r="H102" s="264">
        <v>3093015</v>
      </c>
      <c r="I102" s="288">
        <f t="shared" si="2"/>
        <v>733400</v>
      </c>
      <c r="J102" s="264">
        <v>1485514</v>
      </c>
      <c r="K102" s="264">
        <v>1485514</v>
      </c>
      <c r="L102" s="248">
        <f t="shared" si="3"/>
        <v>0</v>
      </c>
      <c r="M102" s="264">
        <v>1985514</v>
      </c>
      <c r="N102" s="264">
        <v>1985514</v>
      </c>
      <c r="O102" s="359">
        <f t="shared" si="4"/>
        <v>0</v>
      </c>
    </row>
    <row r="103" spans="1:15" x14ac:dyDescent="0.25">
      <c r="A103" s="377" t="s">
        <v>89</v>
      </c>
      <c r="B103" s="67">
        <v>903</v>
      </c>
      <c r="C103" s="180" t="s">
        <v>20</v>
      </c>
      <c r="D103" s="180" t="s">
        <v>31</v>
      </c>
      <c r="E103" s="218" t="s">
        <v>246</v>
      </c>
      <c r="F103" s="173" t="s">
        <v>90</v>
      </c>
      <c r="G103" s="264">
        <f>SUM(G104)</f>
        <v>25000</v>
      </c>
      <c r="H103" s="264">
        <f>SUM(H104)</f>
        <v>25000</v>
      </c>
      <c r="I103" s="288">
        <f t="shared" ref="I103:I104" si="71">SUM(H103-G103)</f>
        <v>0</v>
      </c>
      <c r="J103" s="264"/>
      <c r="K103" s="264"/>
      <c r="L103" s="248"/>
      <c r="M103" s="264"/>
      <c r="N103" s="264"/>
      <c r="O103" s="359"/>
    </row>
    <row r="104" spans="1:15" ht="23.25" x14ac:dyDescent="0.25">
      <c r="A104" s="178" t="s">
        <v>192</v>
      </c>
      <c r="B104" s="67">
        <v>903</v>
      </c>
      <c r="C104" s="180" t="s">
        <v>20</v>
      </c>
      <c r="D104" s="180" t="s">
        <v>31</v>
      </c>
      <c r="E104" s="218" t="s">
        <v>246</v>
      </c>
      <c r="F104" s="173" t="s">
        <v>191</v>
      </c>
      <c r="G104" s="264">
        <v>25000</v>
      </c>
      <c r="H104" s="264">
        <v>25000</v>
      </c>
      <c r="I104" s="288">
        <f t="shared" si="71"/>
        <v>0</v>
      </c>
      <c r="J104" s="264"/>
      <c r="K104" s="264"/>
      <c r="L104" s="248"/>
      <c r="M104" s="264"/>
      <c r="N104" s="264"/>
      <c r="O104" s="359"/>
    </row>
    <row r="105" spans="1:15" x14ac:dyDescent="0.25">
      <c r="A105" s="186" t="s">
        <v>39</v>
      </c>
      <c r="B105" s="67">
        <v>903</v>
      </c>
      <c r="C105" s="173" t="s">
        <v>20</v>
      </c>
      <c r="D105" s="175" t="s">
        <v>31</v>
      </c>
      <c r="E105" s="218" t="s">
        <v>246</v>
      </c>
      <c r="F105" s="173" t="s">
        <v>40</v>
      </c>
      <c r="G105" s="264">
        <f>SUM(G106)</f>
        <v>106427</v>
      </c>
      <c r="H105" s="264">
        <f>SUM(H106)</f>
        <v>195927</v>
      </c>
      <c r="I105" s="288">
        <f t="shared" ref="I105:I179" si="72">SUM(H105-G105)</f>
        <v>89500</v>
      </c>
      <c r="J105" s="264">
        <f t="shared" ref="J105:N105" si="73">SUM(J106)</f>
        <v>86427</v>
      </c>
      <c r="K105" s="264">
        <f t="shared" si="73"/>
        <v>86427</v>
      </c>
      <c r="L105" s="248">
        <f t="shared" ref="L105:L179" si="74">K105-J105</f>
        <v>0</v>
      </c>
      <c r="M105" s="264">
        <f t="shared" si="73"/>
        <v>86427</v>
      </c>
      <c r="N105" s="264">
        <f t="shared" si="73"/>
        <v>86427</v>
      </c>
      <c r="O105" s="359">
        <f t="shared" ref="O105:O179" si="75">SUM(N105-M105)</f>
        <v>0</v>
      </c>
    </row>
    <row r="106" spans="1:15" x14ac:dyDescent="0.25">
      <c r="A106" s="177" t="s">
        <v>168</v>
      </c>
      <c r="B106" s="67">
        <v>903</v>
      </c>
      <c r="C106" s="173" t="s">
        <v>20</v>
      </c>
      <c r="D106" s="175" t="s">
        <v>31</v>
      </c>
      <c r="E106" s="218" t="s">
        <v>246</v>
      </c>
      <c r="F106" s="173" t="s">
        <v>167</v>
      </c>
      <c r="G106" s="264">
        <v>106427</v>
      </c>
      <c r="H106" s="264">
        <v>195927</v>
      </c>
      <c r="I106" s="288">
        <f t="shared" si="72"/>
        <v>89500</v>
      </c>
      <c r="J106" s="264">
        <v>86427</v>
      </c>
      <c r="K106" s="264">
        <v>86427</v>
      </c>
      <c r="L106" s="248">
        <f t="shared" si="74"/>
        <v>0</v>
      </c>
      <c r="M106" s="264">
        <v>86427</v>
      </c>
      <c r="N106" s="264">
        <v>86427</v>
      </c>
      <c r="O106" s="359">
        <f t="shared" si="75"/>
        <v>0</v>
      </c>
    </row>
    <row r="107" spans="1:15" x14ac:dyDescent="0.25">
      <c r="A107" s="19" t="s">
        <v>247</v>
      </c>
      <c r="B107" s="81">
        <v>903</v>
      </c>
      <c r="C107" s="265" t="s">
        <v>20</v>
      </c>
      <c r="D107" s="265" t="s">
        <v>31</v>
      </c>
      <c r="E107" s="269" t="s">
        <v>248</v>
      </c>
      <c r="F107" s="265" t="s">
        <v>8</v>
      </c>
      <c r="G107" s="304">
        <f>SUM(G108+G110)</f>
        <v>403200</v>
      </c>
      <c r="H107" s="304">
        <f>SUM(H108+H110)</f>
        <v>596200</v>
      </c>
      <c r="I107" s="248">
        <f t="shared" si="72"/>
        <v>193000</v>
      </c>
      <c r="J107" s="304">
        <f t="shared" ref="G107:N108" si="76">SUM(J108)</f>
        <v>140000</v>
      </c>
      <c r="K107" s="304">
        <f t="shared" si="76"/>
        <v>140000</v>
      </c>
      <c r="L107" s="248">
        <f t="shared" si="74"/>
        <v>0</v>
      </c>
      <c r="M107" s="304">
        <f t="shared" si="76"/>
        <v>140000</v>
      </c>
      <c r="N107" s="304">
        <f t="shared" si="76"/>
        <v>140000</v>
      </c>
      <c r="O107" s="359">
        <f t="shared" si="75"/>
        <v>0</v>
      </c>
    </row>
    <row r="108" spans="1:15" ht="33.6" customHeight="1" x14ac:dyDescent="0.25">
      <c r="A108" s="13" t="s">
        <v>33</v>
      </c>
      <c r="B108" s="90">
        <v>903</v>
      </c>
      <c r="C108" s="173" t="s">
        <v>20</v>
      </c>
      <c r="D108" s="173" t="s">
        <v>31</v>
      </c>
      <c r="E108" s="218" t="s">
        <v>248</v>
      </c>
      <c r="F108" s="173" t="s">
        <v>34</v>
      </c>
      <c r="G108" s="264">
        <f t="shared" si="76"/>
        <v>140000</v>
      </c>
      <c r="H108" s="264">
        <f t="shared" si="76"/>
        <v>333000</v>
      </c>
      <c r="I108" s="248">
        <f t="shared" si="72"/>
        <v>193000</v>
      </c>
      <c r="J108" s="264">
        <f t="shared" si="76"/>
        <v>140000</v>
      </c>
      <c r="K108" s="264">
        <f t="shared" si="76"/>
        <v>140000</v>
      </c>
      <c r="L108" s="248">
        <f t="shared" si="74"/>
        <v>0</v>
      </c>
      <c r="M108" s="264">
        <f t="shared" si="76"/>
        <v>140000</v>
      </c>
      <c r="N108" s="264">
        <f t="shared" si="76"/>
        <v>140000</v>
      </c>
      <c r="O108" s="359">
        <f t="shared" si="75"/>
        <v>0</v>
      </c>
    </row>
    <row r="109" spans="1:15" x14ac:dyDescent="0.25">
      <c r="A109" s="13" t="s">
        <v>37</v>
      </c>
      <c r="B109" s="90">
        <v>903</v>
      </c>
      <c r="C109" s="173" t="s">
        <v>20</v>
      </c>
      <c r="D109" s="173" t="s">
        <v>31</v>
      </c>
      <c r="E109" s="218" t="s">
        <v>248</v>
      </c>
      <c r="F109" s="173" t="s">
        <v>38</v>
      </c>
      <c r="G109" s="264">
        <v>140000</v>
      </c>
      <c r="H109" s="264">
        <v>333000</v>
      </c>
      <c r="I109" s="288">
        <f t="shared" si="72"/>
        <v>193000</v>
      </c>
      <c r="J109" s="264">
        <v>140000</v>
      </c>
      <c r="K109" s="264">
        <v>140000</v>
      </c>
      <c r="L109" s="248">
        <f t="shared" si="74"/>
        <v>0</v>
      </c>
      <c r="M109" s="264">
        <v>140000</v>
      </c>
      <c r="N109" s="264">
        <v>140000</v>
      </c>
      <c r="O109" s="359">
        <f t="shared" si="75"/>
        <v>0</v>
      </c>
    </row>
    <row r="110" spans="1:15" x14ac:dyDescent="0.25">
      <c r="A110" s="177" t="s">
        <v>12</v>
      </c>
      <c r="B110" s="67">
        <v>903</v>
      </c>
      <c r="C110" s="180" t="s">
        <v>20</v>
      </c>
      <c r="D110" s="180" t="s">
        <v>31</v>
      </c>
      <c r="E110" s="218" t="s">
        <v>248</v>
      </c>
      <c r="F110" s="180" t="s">
        <v>13</v>
      </c>
      <c r="G110" s="264">
        <f>SUM(G111)</f>
        <v>263200</v>
      </c>
      <c r="H110" s="264">
        <f>SUM(H111)</f>
        <v>263200</v>
      </c>
      <c r="I110" s="288">
        <f t="shared" si="72"/>
        <v>0</v>
      </c>
      <c r="J110" s="264"/>
      <c r="K110" s="264"/>
      <c r="L110" s="248"/>
      <c r="M110" s="264"/>
      <c r="N110" s="264"/>
      <c r="O110" s="359"/>
    </row>
    <row r="111" spans="1:15" ht="33.75" x14ac:dyDescent="0.25">
      <c r="A111" s="299" t="s">
        <v>182</v>
      </c>
      <c r="B111" s="67">
        <v>903</v>
      </c>
      <c r="C111" s="180" t="s">
        <v>20</v>
      </c>
      <c r="D111" s="180" t="s">
        <v>31</v>
      </c>
      <c r="E111" s="218" t="s">
        <v>248</v>
      </c>
      <c r="F111" s="180" t="s">
        <v>15</v>
      </c>
      <c r="G111" s="264">
        <v>263200</v>
      </c>
      <c r="H111" s="264">
        <v>263200</v>
      </c>
      <c r="I111" s="288">
        <f t="shared" si="72"/>
        <v>0</v>
      </c>
      <c r="J111" s="264"/>
      <c r="K111" s="264"/>
      <c r="L111" s="248"/>
      <c r="M111" s="264"/>
      <c r="N111" s="264"/>
      <c r="O111" s="359"/>
    </row>
    <row r="112" spans="1:15" ht="18" x14ac:dyDescent="0.25">
      <c r="A112" s="20" t="s">
        <v>41</v>
      </c>
      <c r="B112" s="81">
        <v>903</v>
      </c>
      <c r="C112" s="265" t="s">
        <v>42</v>
      </c>
      <c r="D112" s="265" t="s">
        <v>7</v>
      </c>
      <c r="E112" s="265" t="s">
        <v>137</v>
      </c>
      <c r="F112" s="265" t="s">
        <v>8</v>
      </c>
      <c r="G112" s="286">
        <f t="shared" ref="G112:N115" si="77">SUM(G113)</f>
        <v>3246029</v>
      </c>
      <c r="H112" s="286">
        <f t="shared" si="77"/>
        <v>3246029</v>
      </c>
      <c r="I112" s="248">
        <f t="shared" si="72"/>
        <v>0</v>
      </c>
      <c r="J112" s="286">
        <f t="shared" si="77"/>
        <v>3246029</v>
      </c>
      <c r="K112" s="286">
        <f t="shared" si="77"/>
        <v>3246029</v>
      </c>
      <c r="L112" s="248">
        <f t="shared" si="74"/>
        <v>0</v>
      </c>
      <c r="M112" s="286">
        <f t="shared" si="77"/>
        <v>3246029</v>
      </c>
      <c r="N112" s="286">
        <f t="shared" si="77"/>
        <v>3246029</v>
      </c>
      <c r="O112" s="359">
        <f t="shared" si="75"/>
        <v>0</v>
      </c>
    </row>
    <row r="113" spans="1:15" x14ac:dyDescent="0.25">
      <c r="A113" s="18" t="s">
        <v>43</v>
      </c>
      <c r="B113" s="81">
        <v>903</v>
      </c>
      <c r="C113" s="265" t="s">
        <v>42</v>
      </c>
      <c r="D113" s="265" t="s">
        <v>44</v>
      </c>
      <c r="E113" s="265" t="s">
        <v>137</v>
      </c>
      <c r="F113" s="265" t="s">
        <v>8</v>
      </c>
      <c r="G113" s="286">
        <f t="shared" si="77"/>
        <v>3246029</v>
      </c>
      <c r="H113" s="286">
        <f t="shared" si="77"/>
        <v>3246029</v>
      </c>
      <c r="I113" s="248">
        <f t="shared" si="72"/>
        <v>0</v>
      </c>
      <c r="J113" s="286">
        <f t="shared" si="77"/>
        <v>3246029</v>
      </c>
      <c r="K113" s="286">
        <f t="shared" si="77"/>
        <v>3246029</v>
      </c>
      <c r="L113" s="248">
        <f t="shared" si="74"/>
        <v>0</v>
      </c>
      <c r="M113" s="286">
        <f t="shared" si="77"/>
        <v>3246029</v>
      </c>
      <c r="N113" s="286">
        <f t="shared" si="77"/>
        <v>3246029</v>
      </c>
      <c r="O113" s="359">
        <f t="shared" si="75"/>
        <v>0</v>
      </c>
    </row>
    <row r="114" spans="1:15" ht="36.75" x14ac:dyDescent="0.25">
      <c r="A114" s="23" t="s">
        <v>45</v>
      </c>
      <c r="B114" s="90">
        <v>903</v>
      </c>
      <c r="C114" s="173" t="s">
        <v>42</v>
      </c>
      <c r="D114" s="173" t="s">
        <v>44</v>
      </c>
      <c r="E114" s="181" t="s">
        <v>142</v>
      </c>
      <c r="F114" s="173" t="s">
        <v>8</v>
      </c>
      <c r="G114" s="287">
        <f t="shared" si="77"/>
        <v>3246029</v>
      </c>
      <c r="H114" s="287">
        <f t="shared" si="77"/>
        <v>3246029</v>
      </c>
      <c r="I114" s="248">
        <f t="shared" si="72"/>
        <v>0</v>
      </c>
      <c r="J114" s="287">
        <f t="shared" si="77"/>
        <v>3246029</v>
      </c>
      <c r="K114" s="287">
        <f t="shared" si="77"/>
        <v>3246029</v>
      </c>
      <c r="L114" s="248">
        <f t="shared" si="74"/>
        <v>0</v>
      </c>
      <c r="M114" s="287">
        <f t="shared" si="77"/>
        <v>3246029</v>
      </c>
      <c r="N114" s="287">
        <f t="shared" si="77"/>
        <v>3246029</v>
      </c>
      <c r="O114" s="359">
        <f t="shared" si="75"/>
        <v>0</v>
      </c>
    </row>
    <row r="115" spans="1:15" ht="23.25" x14ac:dyDescent="0.25">
      <c r="A115" s="13" t="s">
        <v>16</v>
      </c>
      <c r="B115" s="90">
        <v>903</v>
      </c>
      <c r="C115" s="173" t="s">
        <v>42</v>
      </c>
      <c r="D115" s="173" t="s">
        <v>44</v>
      </c>
      <c r="E115" s="181" t="s">
        <v>142</v>
      </c>
      <c r="F115" s="173" t="s">
        <v>17</v>
      </c>
      <c r="G115" s="287">
        <f t="shared" si="77"/>
        <v>3246029</v>
      </c>
      <c r="H115" s="287">
        <f t="shared" si="77"/>
        <v>3246029</v>
      </c>
      <c r="I115" s="248">
        <f t="shared" si="72"/>
        <v>0</v>
      </c>
      <c r="J115" s="287">
        <f t="shared" si="77"/>
        <v>3246029</v>
      </c>
      <c r="K115" s="287">
        <f t="shared" si="77"/>
        <v>3246029</v>
      </c>
      <c r="L115" s="248">
        <f t="shared" si="74"/>
        <v>0</v>
      </c>
      <c r="M115" s="287">
        <f t="shared" si="77"/>
        <v>3246029</v>
      </c>
      <c r="N115" s="287">
        <f t="shared" si="77"/>
        <v>3246029</v>
      </c>
      <c r="O115" s="359">
        <f t="shared" si="75"/>
        <v>0</v>
      </c>
    </row>
    <row r="116" spans="1:15" x14ac:dyDescent="0.25">
      <c r="A116" s="178" t="s">
        <v>178</v>
      </c>
      <c r="B116" s="28">
        <v>903</v>
      </c>
      <c r="C116" s="255" t="s">
        <v>42</v>
      </c>
      <c r="D116" s="255" t="s">
        <v>44</v>
      </c>
      <c r="E116" s="181" t="s">
        <v>142</v>
      </c>
      <c r="F116" s="255">
        <v>610</v>
      </c>
      <c r="G116" s="287">
        <v>3246029</v>
      </c>
      <c r="H116" s="287">
        <v>3246029</v>
      </c>
      <c r="I116" s="248">
        <f t="shared" si="72"/>
        <v>0</v>
      </c>
      <c r="J116" s="287">
        <v>3246029</v>
      </c>
      <c r="K116" s="287">
        <v>3246029</v>
      </c>
      <c r="L116" s="248">
        <f t="shared" si="74"/>
        <v>0</v>
      </c>
      <c r="M116" s="287">
        <v>3246029</v>
      </c>
      <c r="N116" s="287">
        <v>3246029</v>
      </c>
      <c r="O116" s="359">
        <f t="shared" si="75"/>
        <v>0</v>
      </c>
    </row>
    <row r="117" spans="1:15" ht="36" x14ac:dyDescent="0.25">
      <c r="A117" s="34" t="s">
        <v>46</v>
      </c>
      <c r="B117" s="201" t="s">
        <v>47</v>
      </c>
      <c r="C117" s="204" t="s">
        <v>7</v>
      </c>
      <c r="D117" s="204" t="s">
        <v>7</v>
      </c>
      <c r="E117" s="204" t="s">
        <v>137</v>
      </c>
      <c r="F117" s="204" t="s">
        <v>8</v>
      </c>
      <c r="G117" s="310">
        <f>SUM(G118+G131)</f>
        <v>18687189</v>
      </c>
      <c r="H117" s="310">
        <f>SUM(H118+H131)</f>
        <v>18830525</v>
      </c>
      <c r="I117" s="248">
        <f t="shared" si="72"/>
        <v>143336</v>
      </c>
      <c r="J117" s="310">
        <f t="shared" ref="J117:M117" si="78">SUM(J118+J131)</f>
        <v>17968260</v>
      </c>
      <c r="K117" s="310">
        <f t="shared" ref="K117" si="79">SUM(K118+K131)</f>
        <v>17968260</v>
      </c>
      <c r="L117" s="248">
        <f t="shared" si="74"/>
        <v>0</v>
      </c>
      <c r="M117" s="310">
        <f t="shared" si="78"/>
        <v>17623260</v>
      </c>
      <c r="N117" s="310">
        <f t="shared" ref="N117" si="80">SUM(N118+N131)</f>
        <v>17623260</v>
      </c>
      <c r="O117" s="359">
        <f t="shared" si="75"/>
        <v>0</v>
      </c>
    </row>
    <row r="118" spans="1:15" ht="18" x14ac:dyDescent="0.25">
      <c r="A118" s="33" t="s">
        <v>48</v>
      </c>
      <c r="B118" s="201" t="s">
        <v>47</v>
      </c>
      <c r="C118" s="204" t="s">
        <v>22</v>
      </c>
      <c r="D118" s="204" t="s">
        <v>7</v>
      </c>
      <c r="E118" s="204" t="s">
        <v>137</v>
      </c>
      <c r="F118" s="204" t="s">
        <v>8</v>
      </c>
      <c r="G118" s="286">
        <f>SUM(G119+G127)</f>
        <v>6788869</v>
      </c>
      <c r="H118" s="286">
        <f>SUM(H119+H127)</f>
        <v>6932205</v>
      </c>
      <c r="I118" s="248">
        <f t="shared" si="72"/>
        <v>143336</v>
      </c>
      <c r="J118" s="286">
        <f t="shared" ref="J118:M118" si="81">SUM(J119+J127)</f>
        <v>7015560</v>
      </c>
      <c r="K118" s="286">
        <f t="shared" ref="K118" si="82">SUM(K119+K127)</f>
        <v>7015560</v>
      </c>
      <c r="L118" s="248">
        <f t="shared" si="74"/>
        <v>0</v>
      </c>
      <c r="M118" s="286">
        <f t="shared" si="81"/>
        <v>7015560</v>
      </c>
      <c r="N118" s="286">
        <f t="shared" ref="N118" si="83">SUM(N119+N127)</f>
        <v>7015560</v>
      </c>
      <c r="O118" s="359">
        <f t="shared" si="75"/>
        <v>0</v>
      </c>
    </row>
    <row r="119" spans="1:15" ht="39" x14ac:dyDescent="0.25">
      <c r="A119" s="29" t="s">
        <v>49</v>
      </c>
      <c r="B119" s="81">
        <v>906</v>
      </c>
      <c r="C119" s="265" t="s">
        <v>22</v>
      </c>
      <c r="D119" s="265" t="s">
        <v>50</v>
      </c>
      <c r="E119" s="266" t="s">
        <v>137</v>
      </c>
      <c r="F119" s="267" t="s">
        <v>8</v>
      </c>
      <c r="G119" s="286">
        <f>SUM(G120)</f>
        <v>6643869</v>
      </c>
      <c r="H119" s="286">
        <f>SUM(H120)</f>
        <v>6787205</v>
      </c>
      <c r="I119" s="248">
        <f t="shared" si="72"/>
        <v>143336</v>
      </c>
      <c r="J119" s="286">
        <f t="shared" ref="J119:N119" si="84">SUM(J120)</f>
        <v>6915560</v>
      </c>
      <c r="K119" s="286">
        <f t="shared" si="84"/>
        <v>6915560</v>
      </c>
      <c r="L119" s="248">
        <f t="shared" si="74"/>
        <v>0</v>
      </c>
      <c r="M119" s="286">
        <f t="shared" si="84"/>
        <v>6915560</v>
      </c>
      <c r="N119" s="286">
        <f t="shared" si="84"/>
        <v>6915560</v>
      </c>
      <c r="O119" s="359">
        <f t="shared" si="75"/>
        <v>0</v>
      </c>
    </row>
    <row r="120" spans="1:15" ht="26.25" x14ac:dyDescent="0.25">
      <c r="A120" s="32" t="s">
        <v>32</v>
      </c>
      <c r="B120" s="90">
        <v>906</v>
      </c>
      <c r="C120" s="173" t="s">
        <v>22</v>
      </c>
      <c r="D120" s="173" t="s">
        <v>50</v>
      </c>
      <c r="E120" s="174" t="s">
        <v>249</v>
      </c>
      <c r="F120" s="175" t="s">
        <v>8</v>
      </c>
      <c r="G120" s="264">
        <f>SUM(G121+G123+G125)</f>
        <v>6643869</v>
      </c>
      <c r="H120" s="264">
        <f>SUM(H121+H123+H125)</f>
        <v>6787205</v>
      </c>
      <c r="I120" s="288">
        <f t="shared" si="72"/>
        <v>143336</v>
      </c>
      <c r="J120" s="264">
        <f t="shared" ref="J120:M120" si="85">SUM(J121+J123+J125)</f>
        <v>6915560</v>
      </c>
      <c r="K120" s="264">
        <f t="shared" ref="K120" si="86">SUM(K121+K123+K125)</f>
        <v>6915560</v>
      </c>
      <c r="L120" s="248">
        <f t="shared" si="74"/>
        <v>0</v>
      </c>
      <c r="M120" s="264">
        <f t="shared" si="85"/>
        <v>6915560</v>
      </c>
      <c r="N120" s="264">
        <f t="shared" ref="N120" si="87">SUM(N121+N123+N125)</f>
        <v>6915560</v>
      </c>
      <c r="O120" s="359">
        <f t="shared" si="75"/>
        <v>0</v>
      </c>
    </row>
    <row r="121" spans="1:15" ht="43.5" x14ac:dyDescent="0.25">
      <c r="A121" s="31" t="s">
        <v>33</v>
      </c>
      <c r="B121" s="90">
        <v>906</v>
      </c>
      <c r="C121" s="173" t="s">
        <v>22</v>
      </c>
      <c r="D121" s="173" t="s">
        <v>50</v>
      </c>
      <c r="E121" s="174" t="s">
        <v>249</v>
      </c>
      <c r="F121" s="173" t="s">
        <v>34</v>
      </c>
      <c r="G121" s="264">
        <f>SUM(G122)</f>
        <v>5980057</v>
      </c>
      <c r="H121" s="264">
        <f>SUM(H122)</f>
        <v>6123393</v>
      </c>
      <c r="I121" s="288">
        <f t="shared" si="72"/>
        <v>143336</v>
      </c>
      <c r="J121" s="264">
        <f t="shared" ref="J121:N121" si="88">SUM(J122)</f>
        <v>6179663</v>
      </c>
      <c r="K121" s="264">
        <f t="shared" si="88"/>
        <v>6179663</v>
      </c>
      <c r="L121" s="248">
        <f t="shared" si="74"/>
        <v>0</v>
      </c>
      <c r="M121" s="264">
        <f t="shared" si="88"/>
        <v>6179663</v>
      </c>
      <c r="N121" s="264">
        <f t="shared" si="88"/>
        <v>6179663</v>
      </c>
      <c r="O121" s="359">
        <f t="shared" si="75"/>
        <v>0</v>
      </c>
    </row>
    <row r="122" spans="1:15" x14ac:dyDescent="0.25">
      <c r="A122" s="30" t="s">
        <v>35</v>
      </c>
      <c r="B122" s="90">
        <v>906</v>
      </c>
      <c r="C122" s="173" t="s">
        <v>22</v>
      </c>
      <c r="D122" s="173" t="s">
        <v>50</v>
      </c>
      <c r="E122" s="174" t="s">
        <v>249</v>
      </c>
      <c r="F122" s="173" t="s">
        <v>36</v>
      </c>
      <c r="G122" s="264">
        <v>5980057</v>
      </c>
      <c r="H122" s="264">
        <v>6123393</v>
      </c>
      <c r="I122" s="288">
        <f t="shared" si="72"/>
        <v>143336</v>
      </c>
      <c r="J122" s="264">
        <v>6179663</v>
      </c>
      <c r="K122" s="264">
        <v>6179663</v>
      </c>
      <c r="L122" s="248">
        <f t="shared" si="74"/>
        <v>0</v>
      </c>
      <c r="M122" s="264">
        <v>6179663</v>
      </c>
      <c r="N122" s="264">
        <v>6179663</v>
      </c>
      <c r="O122" s="359">
        <f t="shared" si="75"/>
        <v>0</v>
      </c>
    </row>
    <row r="123" spans="1:15" x14ac:dyDescent="0.25">
      <c r="A123" s="31" t="s">
        <v>12</v>
      </c>
      <c r="B123" s="90">
        <v>906</v>
      </c>
      <c r="C123" s="173" t="s">
        <v>22</v>
      </c>
      <c r="D123" s="173" t="s">
        <v>50</v>
      </c>
      <c r="E123" s="174" t="s">
        <v>249</v>
      </c>
      <c r="F123" s="173" t="s">
        <v>13</v>
      </c>
      <c r="G123" s="264">
        <f>SUM(G124)</f>
        <v>658305</v>
      </c>
      <c r="H123" s="264">
        <f>SUM(H124)</f>
        <v>658305</v>
      </c>
      <c r="I123" s="248">
        <f t="shared" si="72"/>
        <v>0</v>
      </c>
      <c r="J123" s="264">
        <f t="shared" ref="J123:N123" si="89">SUM(J124)</f>
        <v>730390</v>
      </c>
      <c r="K123" s="264">
        <f t="shared" si="89"/>
        <v>730390</v>
      </c>
      <c r="L123" s="248">
        <f t="shared" si="74"/>
        <v>0</v>
      </c>
      <c r="M123" s="264">
        <f t="shared" si="89"/>
        <v>730390</v>
      </c>
      <c r="N123" s="264">
        <f t="shared" si="89"/>
        <v>730390</v>
      </c>
      <c r="O123" s="359">
        <f t="shared" si="75"/>
        <v>0</v>
      </c>
    </row>
    <row r="124" spans="1:15" ht="33.75" x14ac:dyDescent="0.25">
      <c r="A124" s="298" t="s">
        <v>182</v>
      </c>
      <c r="B124" s="90">
        <v>906</v>
      </c>
      <c r="C124" s="173" t="s">
        <v>22</v>
      </c>
      <c r="D124" s="173" t="s">
        <v>50</v>
      </c>
      <c r="E124" s="174" t="s">
        <v>249</v>
      </c>
      <c r="F124" s="173" t="s">
        <v>15</v>
      </c>
      <c r="G124" s="264">
        <v>658305</v>
      </c>
      <c r="H124" s="264">
        <v>658305</v>
      </c>
      <c r="I124" s="248">
        <f t="shared" si="72"/>
        <v>0</v>
      </c>
      <c r="J124" s="264">
        <v>730390</v>
      </c>
      <c r="K124" s="264">
        <v>730390</v>
      </c>
      <c r="L124" s="248">
        <f t="shared" si="74"/>
        <v>0</v>
      </c>
      <c r="M124" s="264">
        <v>730390</v>
      </c>
      <c r="N124" s="264">
        <v>730390</v>
      </c>
      <c r="O124" s="359">
        <f t="shared" si="75"/>
        <v>0</v>
      </c>
    </row>
    <row r="125" spans="1:15" x14ac:dyDescent="0.25">
      <c r="A125" s="186" t="s">
        <v>39</v>
      </c>
      <c r="B125" s="90">
        <v>906</v>
      </c>
      <c r="C125" s="173" t="s">
        <v>22</v>
      </c>
      <c r="D125" s="173" t="s">
        <v>50</v>
      </c>
      <c r="E125" s="174" t="s">
        <v>249</v>
      </c>
      <c r="F125" s="173" t="s">
        <v>40</v>
      </c>
      <c r="G125" s="264">
        <f>SUM(G126)</f>
        <v>5507</v>
      </c>
      <c r="H125" s="264">
        <f>SUM(H126)</f>
        <v>5507</v>
      </c>
      <c r="I125" s="248">
        <f t="shared" si="72"/>
        <v>0</v>
      </c>
      <c r="J125" s="264">
        <f t="shared" ref="J125:N125" si="90">SUM(J126)</f>
        <v>5507</v>
      </c>
      <c r="K125" s="264">
        <f t="shared" si="90"/>
        <v>5507</v>
      </c>
      <c r="L125" s="248">
        <f t="shared" si="74"/>
        <v>0</v>
      </c>
      <c r="M125" s="264">
        <f t="shared" si="90"/>
        <v>5507</v>
      </c>
      <c r="N125" s="264">
        <f t="shared" si="90"/>
        <v>5507</v>
      </c>
      <c r="O125" s="359">
        <f t="shared" si="75"/>
        <v>0</v>
      </c>
    </row>
    <row r="126" spans="1:15" x14ac:dyDescent="0.25">
      <c r="A126" s="177" t="s">
        <v>168</v>
      </c>
      <c r="B126" s="90">
        <v>906</v>
      </c>
      <c r="C126" s="173" t="s">
        <v>22</v>
      </c>
      <c r="D126" s="173" t="s">
        <v>50</v>
      </c>
      <c r="E126" s="174" t="s">
        <v>249</v>
      </c>
      <c r="F126" s="173" t="s">
        <v>167</v>
      </c>
      <c r="G126" s="264">
        <v>5507</v>
      </c>
      <c r="H126" s="264">
        <v>5507</v>
      </c>
      <c r="I126" s="248">
        <f t="shared" si="72"/>
        <v>0</v>
      </c>
      <c r="J126" s="264">
        <v>5507</v>
      </c>
      <c r="K126" s="264">
        <v>5507</v>
      </c>
      <c r="L126" s="248">
        <f t="shared" si="74"/>
        <v>0</v>
      </c>
      <c r="M126" s="264">
        <v>5507</v>
      </c>
      <c r="N126" s="264">
        <v>5507</v>
      </c>
      <c r="O126" s="359">
        <f t="shared" si="75"/>
        <v>0</v>
      </c>
    </row>
    <row r="127" spans="1:15" x14ac:dyDescent="0.25">
      <c r="A127" s="225" t="s">
        <v>81</v>
      </c>
      <c r="B127" s="201" t="s">
        <v>47</v>
      </c>
      <c r="C127" s="271" t="s">
        <v>22</v>
      </c>
      <c r="D127" s="269">
        <v>11</v>
      </c>
      <c r="E127" s="269" t="s">
        <v>137</v>
      </c>
      <c r="F127" s="270" t="s">
        <v>8</v>
      </c>
      <c r="G127" s="304">
        <f t="shared" ref="G127:N129" si="91">SUM(G128)</f>
        <v>145000</v>
      </c>
      <c r="H127" s="304">
        <f t="shared" si="91"/>
        <v>145000</v>
      </c>
      <c r="I127" s="248">
        <f t="shared" si="72"/>
        <v>0</v>
      </c>
      <c r="J127" s="304">
        <f t="shared" si="91"/>
        <v>100000</v>
      </c>
      <c r="K127" s="304">
        <f t="shared" si="91"/>
        <v>100000</v>
      </c>
      <c r="L127" s="248">
        <f t="shared" si="74"/>
        <v>0</v>
      </c>
      <c r="M127" s="304">
        <f t="shared" si="91"/>
        <v>100000</v>
      </c>
      <c r="N127" s="304">
        <f t="shared" si="91"/>
        <v>100000</v>
      </c>
      <c r="O127" s="359">
        <f t="shared" si="75"/>
        <v>0</v>
      </c>
    </row>
    <row r="128" spans="1:15" x14ac:dyDescent="0.25">
      <c r="A128" s="192" t="s">
        <v>250</v>
      </c>
      <c r="B128" s="81">
        <v>906</v>
      </c>
      <c r="C128" s="271" t="s">
        <v>22</v>
      </c>
      <c r="D128" s="269">
        <v>11</v>
      </c>
      <c r="E128" s="269" t="s">
        <v>251</v>
      </c>
      <c r="F128" s="270" t="s">
        <v>8</v>
      </c>
      <c r="G128" s="304">
        <f t="shared" si="91"/>
        <v>145000</v>
      </c>
      <c r="H128" s="304">
        <f t="shared" si="91"/>
        <v>145000</v>
      </c>
      <c r="I128" s="248">
        <f t="shared" si="72"/>
        <v>0</v>
      </c>
      <c r="J128" s="304">
        <f t="shared" si="91"/>
        <v>100000</v>
      </c>
      <c r="K128" s="304">
        <f t="shared" si="91"/>
        <v>100000</v>
      </c>
      <c r="L128" s="248">
        <f t="shared" si="74"/>
        <v>0</v>
      </c>
      <c r="M128" s="304">
        <f t="shared" si="91"/>
        <v>100000</v>
      </c>
      <c r="N128" s="304">
        <f t="shared" si="91"/>
        <v>100000</v>
      </c>
      <c r="O128" s="359">
        <f t="shared" si="75"/>
        <v>0</v>
      </c>
    </row>
    <row r="129" spans="1:15" x14ac:dyDescent="0.25">
      <c r="A129" s="177" t="s">
        <v>39</v>
      </c>
      <c r="B129" s="90">
        <v>906</v>
      </c>
      <c r="C129" s="180" t="s">
        <v>22</v>
      </c>
      <c r="D129" s="181">
        <v>11</v>
      </c>
      <c r="E129" s="218" t="s">
        <v>251</v>
      </c>
      <c r="F129" s="180" t="s">
        <v>40</v>
      </c>
      <c r="G129" s="264">
        <f t="shared" si="91"/>
        <v>145000</v>
      </c>
      <c r="H129" s="264">
        <f t="shared" si="91"/>
        <v>145000</v>
      </c>
      <c r="I129" s="288">
        <f t="shared" si="72"/>
        <v>0</v>
      </c>
      <c r="J129" s="264">
        <f t="shared" si="91"/>
        <v>100000</v>
      </c>
      <c r="K129" s="264">
        <f t="shared" si="91"/>
        <v>100000</v>
      </c>
      <c r="L129" s="248">
        <f t="shared" si="74"/>
        <v>0</v>
      </c>
      <c r="M129" s="264">
        <f t="shared" si="91"/>
        <v>100000</v>
      </c>
      <c r="N129" s="264">
        <f t="shared" si="91"/>
        <v>100000</v>
      </c>
      <c r="O129" s="359">
        <f t="shared" si="75"/>
        <v>0</v>
      </c>
    </row>
    <row r="130" spans="1:15" x14ac:dyDescent="0.25">
      <c r="A130" s="183" t="s">
        <v>186</v>
      </c>
      <c r="B130" s="90">
        <v>906</v>
      </c>
      <c r="C130" s="180" t="s">
        <v>22</v>
      </c>
      <c r="D130" s="181">
        <v>11</v>
      </c>
      <c r="E130" s="218" t="s">
        <v>251</v>
      </c>
      <c r="F130" s="180" t="s">
        <v>82</v>
      </c>
      <c r="G130" s="264">
        <v>145000</v>
      </c>
      <c r="H130" s="264">
        <v>145000</v>
      </c>
      <c r="I130" s="288">
        <f t="shared" si="72"/>
        <v>0</v>
      </c>
      <c r="J130" s="264">
        <v>100000</v>
      </c>
      <c r="K130" s="264">
        <v>100000</v>
      </c>
      <c r="L130" s="248">
        <f t="shared" si="74"/>
        <v>0</v>
      </c>
      <c r="M130" s="264">
        <v>100000</v>
      </c>
      <c r="N130" s="264">
        <v>100000</v>
      </c>
      <c r="O130" s="359">
        <f t="shared" si="75"/>
        <v>0</v>
      </c>
    </row>
    <row r="131" spans="1:15" ht="47.25" x14ac:dyDescent="0.25">
      <c r="A131" s="80" t="s">
        <v>213</v>
      </c>
      <c r="B131" s="201" t="s">
        <v>47</v>
      </c>
      <c r="C131" s="201" t="s">
        <v>11</v>
      </c>
      <c r="D131" s="204" t="s">
        <v>7</v>
      </c>
      <c r="E131" s="204" t="s">
        <v>137</v>
      </c>
      <c r="F131" s="204" t="s">
        <v>8</v>
      </c>
      <c r="G131" s="304">
        <f>SUM(G132+G136)</f>
        <v>11898320</v>
      </c>
      <c r="H131" s="304">
        <f>SUM(H132+H136)</f>
        <v>11898320</v>
      </c>
      <c r="I131" s="248">
        <f t="shared" si="72"/>
        <v>0</v>
      </c>
      <c r="J131" s="304">
        <f t="shared" ref="J131:M131" si="92">SUM(J132+J136)</f>
        <v>10952700</v>
      </c>
      <c r="K131" s="304">
        <f t="shared" ref="K131" si="93">SUM(K132+K136)</f>
        <v>10952700</v>
      </c>
      <c r="L131" s="248">
        <f t="shared" si="74"/>
        <v>0</v>
      </c>
      <c r="M131" s="304">
        <f t="shared" si="92"/>
        <v>10607700</v>
      </c>
      <c r="N131" s="304">
        <f t="shared" ref="N131" si="94">SUM(N132+N136)</f>
        <v>10607700</v>
      </c>
      <c r="O131" s="359">
        <f t="shared" si="75"/>
        <v>0</v>
      </c>
    </row>
    <row r="132" spans="1:15" ht="45" x14ac:dyDescent="0.25">
      <c r="A132" s="35" t="s">
        <v>69</v>
      </c>
      <c r="B132" s="81">
        <v>906</v>
      </c>
      <c r="C132" s="312">
        <v>14</v>
      </c>
      <c r="D132" s="266" t="s">
        <v>22</v>
      </c>
      <c r="E132" s="266" t="s">
        <v>137</v>
      </c>
      <c r="F132" s="267" t="s">
        <v>8</v>
      </c>
      <c r="G132" s="304">
        <f t="shared" ref="G132:N134" si="95">SUM(G133)</f>
        <v>1538000</v>
      </c>
      <c r="H132" s="304">
        <f t="shared" si="95"/>
        <v>1538000</v>
      </c>
      <c r="I132" s="248">
        <f t="shared" si="72"/>
        <v>0</v>
      </c>
      <c r="J132" s="304">
        <f t="shared" si="95"/>
        <v>1538000</v>
      </c>
      <c r="K132" s="304">
        <f t="shared" si="95"/>
        <v>1538000</v>
      </c>
      <c r="L132" s="248">
        <f t="shared" si="74"/>
        <v>0</v>
      </c>
      <c r="M132" s="304">
        <f t="shared" si="95"/>
        <v>1538000</v>
      </c>
      <c r="N132" s="304">
        <f t="shared" si="95"/>
        <v>1538000</v>
      </c>
      <c r="O132" s="359">
        <f t="shared" si="75"/>
        <v>0</v>
      </c>
    </row>
    <row r="133" spans="1:15" ht="39" x14ac:dyDescent="0.25">
      <c r="A133" s="32" t="s">
        <v>253</v>
      </c>
      <c r="B133" s="90">
        <v>906</v>
      </c>
      <c r="C133" s="311">
        <v>14</v>
      </c>
      <c r="D133" s="174" t="s">
        <v>22</v>
      </c>
      <c r="E133" s="174" t="s">
        <v>143</v>
      </c>
      <c r="F133" s="175" t="s">
        <v>8</v>
      </c>
      <c r="G133" s="336">
        <f t="shared" si="95"/>
        <v>1538000</v>
      </c>
      <c r="H133" s="336">
        <f t="shared" si="95"/>
        <v>1538000</v>
      </c>
      <c r="I133" s="248">
        <f t="shared" si="72"/>
        <v>0</v>
      </c>
      <c r="J133" s="336">
        <f t="shared" si="95"/>
        <v>1538000</v>
      </c>
      <c r="K133" s="336">
        <f t="shared" si="95"/>
        <v>1538000</v>
      </c>
      <c r="L133" s="248">
        <f t="shared" si="74"/>
        <v>0</v>
      </c>
      <c r="M133" s="336">
        <f t="shared" si="95"/>
        <v>1538000</v>
      </c>
      <c r="N133" s="336">
        <f t="shared" si="95"/>
        <v>1538000</v>
      </c>
      <c r="O133" s="359">
        <f t="shared" si="75"/>
        <v>0</v>
      </c>
    </row>
    <row r="134" spans="1:15" x14ac:dyDescent="0.25">
      <c r="A134" s="30" t="s">
        <v>53</v>
      </c>
      <c r="B134" s="90">
        <v>906</v>
      </c>
      <c r="C134" s="311">
        <v>14</v>
      </c>
      <c r="D134" s="174" t="s">
        <v>22</v>
      </c>
      <c r="E134" s="174" t="s">
        <v>143</v>
      </c>
      <c r="F134" s="173" t="s">
        <v>54</v>
      </c>
      <c r="G134" s="336">
        <f t="shared" si="95"/>
        <v>1538000</v>
      </c>
      <c r="H134" s="336">
        <f t="shared" si="95"/>
        <v>1538000</v>
      </c>
      <c r="I134" s="248">
        <f t="shared" si="72"/>
        <v>0</v>
      </c>
      <c r="J134" s="336">
        <f t="shared" si="95"/>
        <v>1538000</v>
      </c>
      <c r="K134" s="336">
        <f t="shared" si="95"/>
        <v>1538000</v>
      </c>
      <c r="L134" s="248">
        <f t="shared" si="74"/>
        <v>0</v>
      </c>
      <c r="M134" s="336">
        <f t="shared" si="95"/>
        <v>1538000</v>
      </c>
      <c r="N134" s="336">
        <f t="shared" si="95"/>
        <v>1538000</v>
      </c>
      <c r="O134" s="359">
        <f t="shared" si="75"/>
        <v>0</v>
      </c>
    </row>
    <row r="135" spans="1:15" x14ac:dyDescent="0.25">
      <c r="A135" s="30" t="s">
        <v>184</v>
      </c>
      <c r="B135" s="90">
        <v>906</v>
      </c>
      <c r="C135" s="311">
        <v>14</v>
      </c>
      <c r="D135" s="174" t="s">
        <v>22</v>
      </c>
      <c r="E135" s="174" t="s">
        <v>143</v>
      </c>
      <c r="F135" s="173" t="s">
        <v>183</v>
      </c>
      <c r="G135" s="336">
        <v>1538000</v>
      </c>
      <c r="H135" s="336">
        <v>1538000</v>
      </c>
      <c r="I135" s="248">
        <f t="shared" si="72"/>
        <v>0</v>
      </c>
      <c r="J135" s="336">
        <v>1538000</v>
      </c>
      <c r="K135" s="336">
        <v>1538000</v>
      </c>
      <c r="L135" s="248">
        <f t="shared" si="74"/>
        <v>0</v>
      </c>
      <c r="M135" s="336">
        <v>1538000</v>
      </c>
      <c r="N135" s="336">
        <v>1538000</v>
      </c>
      <c r="O135" s="359">
        <f t="shared" si="75"/>
        <v>0</v>
      </c>
    </row>
    <row r="136" spans="1:15" x14ac:dyDescent="0.25">
      <c r="A136" s="35" t="s">
        <v>70</v>
      </c>
      <c r="B136" s="81">
        <v>906</v>
      </c>
      <c r="C136" s="312">
        <v>14</v>
      </c>
      <c r="D136" s="266" t="s">
        <v>26</v>
      </c>
      <c r="E136" s="266" t="s">
        <v>137</v>
      </c>
      <c r="F136" s="267" t="s">
        <v>8</v>
      </c>
      <c r="G136" s="337">
        <f t="shared" ref="G136:N138" si="96">SUM(G137)</f>
        <v>10360320</v>
      </c>
      <c r="H136" s="337">
        <f t="shared" si="96"/>
        <v>10360320</v>
      </c>
      <c r="I136" s="248">
        <f t="shared" si="72"/>
        <v>0</v>
      </c>
      <c r="J136" s="337">
        <f t="shared" si="96"/>
        <v>9414700</v>
      </c>
      <c r="K136" s="337">
        <f t="shared" si="96"/>
        <v>9414700</v>
      </c>
      <c r="L136" s="248">
        <f t="shared" si="74"/>
        <v>0</v>
      </c>
      <c r="M136" s="337">
        <f t="shared" si="96"/>
        <v>9069700</v>
      </c>
      <c r="N136" s="337">
        <f t="shared" si="96"/>
        <v>9069700</v>
      </c>
      <c r="O136" s="359">
        <f t="shared" si="75"/>
        <v>0</v>
      </c>
    </row>
    <row r="137" spans="1:15" ht="26.25" x14ac:dyDescent="0.25">
      <c r="A137" s="189" t="s">
        <v>71</v>
      </c>
      <c r="B137" s="90">
        <v>906</v>
      </c>
      <c r="C137" s="313">
        <v>14</v>
      </c>
      <c r="D137" s="181" t="s">
        <v>26</v>
      </c>
      <c r="E137" s="174" t="s">
        <v>252</v>
      </c>
      <c r="F137" s="180" t="s">
        <v>8</v>
      </c>
      <c r="G137" s="336">
        <f t="shared" si="96"/>
        <v>10360320</v>
      </c>
      <c r="H137" s="336">
        <f t="shared" si="96"/>
        <v>10360320</v>
      </c>
      <c r="I137" s="288">
        <f t="shared" si="72"/>
        <v>0</v>
      </c>
      <c r="J137" s="336">
        <f t="shared" si="96"/>
        <v>9414700</v>
      </c>
      <c r="K137" s="336">
        <f t="shared" si="96"/>
        <v>9414700</v>
      </c>
      <c r="L137" s="248">
        <f t="shared" si="74"/>
        <v>0</v>
      </c>
      <c r="M137" s="336">
        <f t="shared" si="96"/>
        <v>9069700</v>
      </c>
      <c r="N137" s="336">
        <f t="shared" si="96"/>
        <v>9069700</v>
      </c>
      <c r="O137" s="359">
        <f t="shared" si="75"/>
        <v>0</v>
      </c>
    </row>
    <row r="138" spans="1:15" x14ac:dyDescent="0.25">
      <c r="A138" s="30" t="s">
        <v>53</v>
      </c>
      <c r="B138" s="90">
        <v>906</v>
      </c>
      <c r="C138" s="313">
        <v>14</v>
      </c>
      <c r="D138" s="181" t="s">
        <v>26</v>
      </c>
      <c r="E138" s="174" t="s">
        <v>252</v>
      </c>
      <c r="F138" s="180" t="s">
        <v>54</v>
      </c>
      <c r="G138" s="336">
        <f t="shared" si="96"/>
        <v>10360320</v>
      </c>
      <c r="H138" s="336">
        <f t="shared" si="96"/>
        <v>10360320</v>
      </c>
      <c r="I138" s="288">
        <f t="shared" si="72"/>
        <v>0</v>
      </c>
      <c r="J138" s="336">
        <f t="shared" si="96"/>
        <v>9414700</v>
      </c>
      <c r="K138" s="336">
        <f t="shared" si="96"/>
        <v>9414700</v>
      </c>
      <c r="L138" s="248">
        <f t="shared" si="74"/>
        <v>0</v>
      </c>
      <c r="M138" s="336">
        <f t="shared" si="96"/>
        <v>9069700</v>
      </c>
      <c r="N138" s="336">
        <f t="shared" si="96"/>
        <v>9069700</v>
      </c>
      <c r="O138" s="359">
        <f t="shared" si="75"/>
        <v>0</v>
      </c>
    </row>
    <row r="139" spans="1:15" x14ac:dyDescent="0.25">
      <c r="A139" s="30" t="s">
        <v>185</v>
      </c>
      <c r="B139" s="90">
        <v>906</v>
      </c>
      <c r="C139" s="313">
        <v>14</v>
      </c>
      <c r="D139" s="181" t="s">
        <v>26</v>
      </c>
      <c r="E139" s="174" t="s">
        <v>252</v>
      </c>
      <c r="F139" s="180" t="s">
        <v>183</v>
      </c>
      <c r="G139" s="336">
        <v>10360320</v>
      </c>
      <c r="H139" s="336">
        <v>10360320</v>
      </c>
      <c r="I139" s="288">
        <f t="shared" si="72"/>
        <v>0</v>
      </c>
      <c r="J139" s="336">
        <v>9414700</v>
      </c>
      <c r="K139" s="336">
        <v>9414700</v>
      </c>
      <c r="L139" s="248">
        <f t="shared" si="74"/>
        <v>0</v>
      </c>
      <c r="M139" s="336">
        <v>9069700</v>
      </c>
      <c r="N139" s="336">
        <v>9069700</v>
      </c>
      <c r="O139" s="359">
        <f t="shared" si="75"/>
        <v>0</v>
      </c>
    </row>
    <row r="140" spans="1:15" ht="36" x14ac:dyDescent="0.25">
      <c r="A140" s="45" t="s">
        <v>72</v>
      </c>
      <c r="B140" s="155">
        <v>926</v>
      </c>
      <c r="C140" s="260" t="s">
        <v>7</v>
      </c>
      <c r="D140" s="261" t="s">
        <v>7</v>
      </c>
      <c r="E140" s="261" t="s">
        <v>137</v>
      </c>
      <c r="F140" s="261" t="s">
        <v>8</v>
      </c>
      <c r="G140" s="286">
        <f>SUM(G146+G154+G141)</f>
        <v>61988646</v>
      </c>
      <c r="H140" s="286">
        <f>SUM(H146+H154+H141)</f>
        <v>62284154</v>
      </c>
      <c r="I140" s="248">
        <f t="shared" si="72"/>
        <v>295508</v>
      </c>
      <c r="J140" s="286">
        <f t="shared" ref="J140:M140" si="97">SUM(J146+J154+J141)</f>
        <v>56236227</v>
      </c>
      <c r="K140" s="286">
        <f t="shared" ref="K140" si="98">SUM(K146+K154+K141)</f>
        <v>56236227</v>
      </c>
      <c r="L140" s="248">
        <f t="shared" si="74"/>
        <v>0</v>
      </c>
      <c r="M140" s="286">
        <f t="shared" si="97"/>
        <v>57259027</v>
      </c>
      <c r="N140" s="286">
        <f t="shared" ref="N140" si="99">SUM(N146+N154+N141)</f>
        <v>57259027</v>
      </c>
      <c r="O140" s="359">
        <f t="shared" si="75"/>
        <v>0</v>
      </c>
    </row>
    <row r="141" spans="1:15" ht="18" x14ac:dyDescent="0.25">
      <c r="A141" s="200" t="s">
        <v>93</v>
      </c>
      <c r="B141" s="116">
        <v>926</v>
      </c>
      <c r="C141" s="201" t="s">
        <v>44</v>
      </c>
      <c r="D141" s="204" t="s">
        <v>7</v>
      </c>
      <c r="E141" s="204" t="s">
        <v>137</v>
      </c>
      <c r="F141" s="201" t="s">
        <v>8</v>
      </c>
      <c r="G141" s="286">
        <f t="shared" ref="G141:N144" si="100">SUM(G142)</f>
        <v>15000</v>
      </c>
      <c r="H141" s="286">
        <f t="shared" si="100"/>
        <v>15000</v>
      </c>
      <c r="I141" s="248">
        <f t="shared" si="72"/>
        <v>0</v>
      </c>
      <c r="J141" s="286">
        <f t="shared" si="100"/>
        <v>15000</v>
      </c>
      <c r="K141" s="286">
        <f t="shared" si="100"/>
        <v>15000</v>
      </c>
      <c r="L141" s="248">
        <f t="shared" si="74"/>
        <v>0</v>
      </c>
      <c r="M141" s="286">
        <f t="shared" si="100"/>
        <v>0</v>
      </c>
      <c r="N141" s="286">
        <f t="shared" si="100"/>
        <v>0</v>
      </c>
      <c r="O141" s="359">
        <f t="shared" si="75"/>
        <v>0</v>
      </c>
    </row>
    <row r="142" spans="1:15" ht="26.25" x14ac:dyDescent="0.25">
      <c r="A142" s="197" t="s">
        <v>98</v>
      </c>
      <c r="B142" s="81">
        <v>926</v>
      </c>
      <c r="C142" s="271" t="s">
        <v>44</v>
      </c>
      <c r="D142" s="265" t="s">
        <v>99</v>
      </c>
      <c r="E142" s="269" t="s">
        <v>137</v>
      </c>
      <c r="F142" s="270" t="s">
        <v>8</v>
      </c>
      <c r="G142" s="304">
        <f t="shared" si="100"/>
        <v>15000</v>
      </c>
      <c r="H142" s="304">
        <f t="shared" si="100"/>
        <v>15000</v>
      </c>
      <c r="I142" s="248">
        <f t="shared" si="72"/>
        <v>0</v>
      </c>
      <c r="J142" s="304">
        <f t="shared" si="100"/>
        <v>15000</v>
      </c>
      <c r="K142" s="304">
        <f t="shared" si="100"/>
        <v>15000</v>
      </c>
      <c r="L142" s="248">
        <f t="shared" si="74"/>
        <v>0</v>
      </c>
      <c r="M142" s="304">
        <f t="shared" si="100"/>
        <v>0</v>
      </c>
      <c r="N142" s="304">
        <f t="shared" si="100"/>
        <v>0</v>
      </c>
      <c r="O142" s="359">
        <f t="shared" si="75"/>
        <v>0</v>
      </c>
    </row>
    <row r="143" spans="1:15" x14ac:dyDescent="0.25">
      <c r="A143" s="184" t="s">
        <v>254</v>
      </c>
      <c r="B143" s="206" t="s">
        <v>73</v>
      </c>
      <c r="C143" s="271" t="s">
        <v>44</v>
      </c>
      <c r="D143" s="265" t="s">
        <v>99</v>
      </c>
      <c r="E143" s="202" t="s">
        <v>255</v>
      </c>
      <c r="F143" s="203" t="s">
        <v>8</v>
      </c>
      <c r="G143" s="304">
        <f t="shared" si="100"/>
        <v>15000</v>
      </c>
      <c r="H143" s="304">
        <f t="shared" si="100"/>
        <v>15000</v>
      </c>
      <c r="I143" s="248">
        <f t="shared" si="72"/>
        <v>0</v>
      </c>
      <c r="J143" s="304">
        <f t="shared" si="100"/>
        <v>15000</v>
      </c>
      <c r="K143" s="304">
        <f t="shared" si="100"/>
        <v>15000</v>
      </c>
      <c r="L143" s="248">
        <f t="shared" si="74"/>
        <v>0</v>
      </c>
      <c r="M143" s="304">
        <f t="shared" si="100"/>
        <v>0</v>
      </c>
      <c r="N143" s="304">
        <f t="shared" si="100"/>
        <v>0</v>
      </c>
      <c r="O143" s="359">
        <f t="shared" si="75"/>
        <v>0</v>
      </c>
    </row>
    <row r="144" spans="1:15" x14ac:dyDescent="0.25">
      <c r="A144" s="186" t="s">
        <v>12</v>
      </c>
      <c r="B144" s="180" t="s">
        <v>73</v>
      </c>
      <c r="C144" s="207" t="s">
        <v>44</v>
      </c>
      <c r="D144" s="199" t="s">
        <v>99</v>
      </c>
      <c r="E144" s="218" t="s">
        <v>255</v>
      </c>
      <c r="F144" s="173" t="s">
        <v>13</v>
      </c>
      <c r="G144" s="264">
        <f t="shared" si="100"/>
        <v>15000</v>
      </c>
      <c r="H144" s="264">
        <f t="shared" si="100"/>
        <v>15000</v>
      </c>
      <c r="I144" s="248">
        <f t="shared" si="72"/>
        <v>0</v>
      </c>
      <c r="J144" s="264">
        <f t="shared" si="100"/>
        <v>15000</v>
      </c>
      <c r="K144" s="264">
        <f t="shared" si="100"/>
        <v>15000</v>
      </c>
      <c r="L144" s="248">
        <f t="shared" si="74"/>
        <v>0</v>
      </c>
      <c r="M144" s="264">
        <f t="shared" si="100"/>
        <v>0</v>
      </c>
      <c r="N144" s="264">
        <f t="shared" si="100"/>
        <v>0</v>
      </c>
      <c r="O144" s="359">
        <f t="shared" si="75"/>
        <v>0</v>
      </c>
    </row>
    <row r="145" spans="1:15" ht="23.25" x14ac:dyDescent="0.25">
      <c r="A145" s="177" t="s">
        <v>188</v>
      </c>
      <c r="B145" s="180" t="s">
        <v>73</v>
      </c>
      <c r="C145" s="207" t="s">
        <v>44</v>
      </c>
      <c r="D145" s="199" t="s">
        <v>99</v>
      </c>
      <c r="E145" s="218" t="s">
        <v>255</v>
      </c>
      <c r="F145" s="173" t="s">
        <v>15</v>
      </c>
      <c r="G145" s="264">
        <v>15000</v>
      </c>
      <c r="H145" s="264">
        <v>15000</v>
      </c>
      <c r="I145" s="248">
        <f t="shared" si="72"/>
        <v>0</v>
      </c>
      <c r="J145" s="264">
        <v>15000</v>
      </c>
      <c r="K145" s="264">
        <v>15000</v>
      </c>
      <c r="L145" s="248">
        <f t="shared" si="74"/>
        <v>0</v>
      </c>
      <c r="M145" s="264"/>
      <c r="N145" s="264"/>
      <c r="O145" s="359">
        <f t="shared" si="75"/>
        <v>0</v>
      </c>
    </row>
    <row r="146" spans="1:15" ht="18" x14ac:dyDescent="0.25">
      <c r="A146" s="44" t="s">
        <v>18</v>
      </c>
      <c r="B146" s="260" t="s">
        <v>73</v>
      </c>
      <c r="C146" s="260" t="s">
        <v>20</v>
      </c>
      <c r="D146" s="261" t="s">
        <v>7</v>
      </c>
      <c r="E146" s="261" t="s">
        <v>137</v>
      </c>
      <c r="F146" s="260" t="s">
        <v>8</v>
      </c>
      <c r="G146" s="286">
        <f>SUM(G147)</f>
        <v>10643240</v>
      </c>
      <c r="H146" s="286">
        <f>SUM(H147)</f>
        <v>10643240</v>
      </c>
      <c r="I146" s="248">
        <f t="shared" si="72"/>
        <v>0</v>
      </c>
      <c r="J146" s="286">
        <f t="shared" ref="J146:N146" si="101">SUM(J147)</f>
        <v>9404978</v>
      </c>
      <c r="K146" s="286">
        <f t="shared" si="101"/>
        <v>9404978</v>
      </c>
      <c r="L146" s="248">
        <f t="shared" si="74"/>
        <v>0</v>
      </c>
      <c r="M146" s="286">
        <f t="shared" si="101"/>
        <v>9904978</v>
      </c>
      <c r="N146" s="286">
        <f t="shared" si="101"/>
        <v>9904978</v>
      </c>
      <c r="O146" s="359">
        <f t="shared" si="75"/>
        <v>0</v>
      </c>
    </row>
    <row r="147" spans="1:15" x14ac:dyDescent="0.25">
      <c r="A147" s="176" t="s">
        <v>206</v>
      </c>
      <c r="B147" s="81">
        <v>926</v>
      </c>
      <c r="C147" s="265" t="s">
        <v>20</v>
      </c>
      <c r="D147" s="267" t="s">
        <v>10</v>
      </c>
      <c r="E147" s="266" t="s">
        <v>137</v>
      </c>
      <c r="F147" s="267" t="s">
        <v>8</v>
      </c>
      <c r="G147" s="286">
        <f>SUM(G148+G151)</f>
        <v>10643240</v>
      </c>
      <c r="H147" s="286">
        <f>SUM(H148+H151)</f>
        <v>10643240</v>
      </c>
      <c r="I147" s="248">
        <f t="shared" si="72"/>
        <v>0</v>
      </c>
      <c r="J147" s="286">
        <f t="shared" ref="J147:M147" si="102">SUM(J148+J151)</f>
        <v>9404978</v>
      </c>
      <c r="K147" s="286">
        <f t="shared" ref="K147" si="103">SUM(K148+K151)</f>
        <v>9404978</v>
      </c>
      <c r="L147" s="248">
        <f t="shared" si="74"/>
        <v>0</v>
      </c>
      <c r="M147" s="286">
        <f t="shared" si="102"/>
        <v>9904978</v>
      </c>
      <c r="N147" s="286">
        <f t="shared" ref="N147" si="104">SUM(N148+N151)</f>
        <v>9904978</v>
      </c>
      <c r="O147" s="359">
        <f t="shared" si="75"/>
        <v>0</v>
      </c>
    </row>
    <row r="148" spans="1:15" x14ac:dyDescent="0.25">
      <c r="A148" s="39" t="s">
        <v>256</v>
      </c>
      <c r="B148" s="90">
        <v>926</v>
      </c>
      <c r="C148" s="173" t="s">
        <v>20</v>
      </c>
      <c r="D148" s="175" t="s">
        <v>10</v>
      </c>
      <c r="E148" s="181" t="s">
        <v>257</v>
      </c>
      <c r="F148" s="173" t="s">
        <v>8</v>
      </c>
      <c r="G148" s="264">
        <f t="shared" ref="G148:N149" si="105">SUM(G149)</f>
        <v>10619240</v>
      </c>
      <c r="H148" s="264">
        <f t="shared" si="105"/>
        <v>10619240</v>
      </c>
      <c r="I148" s="288">
        <f t="shared" si="72"/>
        <v>0</v>
      </c>
      <c r="J148" s="264">
        <f t="shared" si="105"/>
        <v>9380978</v>
      </c>
      <c r="K148" s="264">
        <f t="shared" si="105"/>
        <v>9380978</v>
      </c>
      <c r="L148" s="248">
        <f t="shared" si="74"/>
        <v>0</v>
      </c>
      <c r="M148" s="264">
        <f t="shared" si="105"/>
        <v>9880978</v>
      </c>
      <c r="N148" s="264">
        <f t="shared" si="105"/>
        <v>9880978</v>
      </c>
      <c r="O148" s="359">
        <f t="shared" si="75"/>
        <v>0</v>
      </c>
    </row>
    <row r="149" spans="1:15" ht="23.25" x14ac:dyDescent="0.25">
      <c r="A149" s="37" t="s">
        <v>16</v>
      </c>
      <c r="B149" s="90">
        <v>926</v>
      </c>
      <c r="C149" s="173" t="s">
        <v>20</v>
      </c>
      <c r="D149" s="175" t="s">
        <v>10</v>
      </c>
      <c r="E149" s="181" t="s">
        <v>257</v>
      </c>
      <c r="F149" s="173" t="s">
        <v>17</v>
      </c>
      <c r="G149" s="264">
        <f t="shared" si="105"/>
        <v>10619240</v>
      </c>
      <c r="H149" s="264">
        <f t="shared" si="105"/>
        <v>10619240</v>
      </c>
      <c r="I149" s="288">
        <f t="shared" si="72"/>
        <v>0</v>
      </c>
      <c r="J149" s="264">
        <f t="shared" si="105"/>
        <v>9380978</v>
      </c>
      <c r="K149" s="264">
        <f t="shared" si="105"/>
        <v>9380978</v>
      </c>
      <c r="L149" s="248">
        <f t="shared" si="74"/>
        <v>0</v>
      </c>
      <c r="M149" s="264">
        <f t="shared" si="105"/>
        <v>9880978</v>
      </c>
      <c r="N149" s="264">
        <f t="shared" si="105"/>
        <v>9880978</v>
      </c>
      <c r="O149" s="359">
        <f t="shared" si="75"/>
        <v>0</v>
      </c>
    </row>
    <row r="150" spans="1:15" x14ac:dyDescent="0.25">
      <c r="A150" s="178" t="s">
        <v>178</v>
      </c>
      <c r="B150" s="90">
        <v>926</v>
      </c>
      <c r="C150" s="173" t="s">
        <v>20</v>
      </c>
      <c r="D150" s="175" t="s">
        <v>10</v>
      </c>
      <c r="E150" s="181" t="s">
        <v>257</v>
      </c>
      <c r="F150" s="173" t="s">
        <v>177</v>
      </c>
      <c r="G150" s="264">
        <v>10619240</v>
      </c>
      <c r="H150" s="264">
        <v>10619240</v>
      </c>
      <c r="I150" s="288">
        <f t="shared" si="72"/>
        <v>0</v>
      </c>
      <c r="J150" s="264">
        <v>9380978</v>
      </c>
      <c r="K150" s="264">
        <v>9380978</v>
      </c>
      <c r="L150" s="248">
        <f t="shared" si="74"/>
        <v>0</v>
      </c>
      <c r="M150" s="264">
        <v>9880978</v>
      </c>
      <c r="N150" s="264">
        <v>9880978</v>
      </c>
      <c r="O150" s="359">
        <f t="shared" si="75"/>
        <v>0</v>
      </c>
    </row>
    <row r="151" spans="1:15" ht="64.5" x14ac:dyDescent="0.25">
      <c r="A151" s="38" t="s">
        <v>24</v>
      </c>
      <c r="B151" s="90">
        <v>926</v>
      </c>
      <c r="C151" s="173" t="s">
        <v>20</v>
      </c>
      <c r="D151" s="175" t="s">
        <v>10</v>
      </c>
      <c r="E151" s="181" t="s">
        <v>144</v>
      </c>
      <c r="F151" s="180" t="s">
        <v>8</v>
      </c>
      <c r="G151" s="264">
        <f t="shared" ref="G151:N152" si="106">SUM(G152)</f>
        <v>24000</v>
      </c>
      <c r="H151" s="264">
        <f t="shared" si="106"/>
        <v>24000</v>
      </c>
      <c r="I151" s="248">
        <f t="shared" si="72"/>
        <v>0</v>
      </c>
      <c r="J151" s="264">
        <f t="shared" si="106"/>
        <v>24000</v>
      </c>
      <c r="K151" s="264">
        <f t="shared" si="106"/>
        <v>24000</v>
      </c>
      <c r="L151" s="248">
        <f t="shared" si="74"/>
        <v>0</v>
      </c>
      <c r="M151" s="264">
        <f t="shared" si="106"/>
        <v>24000</v>
      </c>
      <c r="N151" s="264">
        <f t="shared" si="106"/>
        <v>24000</v>
      </c>
      <c r="O151" s="359">
        <f t="shared" si="75"/>
        <v>0</v>
      </c>
    </row>
    <row r="152" spans="1:15" ht="23.25" x14ac:dyDescent="0.25">
      <c r="A152" s="37" t="s">
        <v>16</v>
      </c>
      <c r="B152" s="90">
        <v>926</v>
      </c>
      <c r="C152" s="173" t="s">
        <v>20</v>
      </c>
      <c r="D152" s="175" t="s">
        <v>10</v>
      </c>
      <c r="E152" s="181" t="s">
        <v>144</v>
      </c>
      <c r="F152" s="173" t="s">
        <v>17</v>
      </c>
      <c r="G152" s="264">
        <f t="shared" si="106"/>
        <v>24000</v>
      </c>
      <c r="H152" s="264">
        <f t="shared" si="106"/>
        <v>24000</v>
      </c>
      <c r="I152" s="248">
        <f t="shared" si="72"/>
        <v>0</v>
      </c>
      <c r="J152" s="264">
        <f t="shared" si="106"/>
        <v>24000</v>
      </c>
      <c r="K152" s="264">
        <f t="shared" si="106"/>
        <v>24000</v>
      </c>
      <c r="L152" s="248">
        <f t="shared" si="74"/>
        <v>0</v>
      </c>
      <c r="M152" s="264">
        <f t="shared" si="106"/>
        <v>24000</v>
      </c>
      <c r="N152" s="264">
        <f t="shared" si="106"/>
        <v>24000</v>
      </c>
      <c r="O152" s="359">
        <f t="shared" si="75"/>
        <v>0</v>
      </c>
    </row>
    <row r="153" spans="1:15" x14ac:dyDescent="0.25">
      <c r="A153" s="178" t="s">
        <v>178</v>
      </c>
      <c r="B153" s="90">
        <v>926</v>
      </c>
      <c r="C153" s="173" t="s">
        <v>20</v>
      </c>
      <c r="D153" s="175" t="s">
        <v>10</v>
      </c>
      <c r="E153" s="181" t="s">
        <v>144</v>
      </c>
      <c r="F153" s="173" t="s">
        <v>177</v>
      </c>
      <c r="G153" s="264">
        <v>24000</v>
      </c>
      <c r="H153" s="264">
        <v>24000</v>
      </c>
      <c r="I153" s="248">
        <f t="shared" si="72"/>
        <v>0</v>
      </c>
      <c r="J153" s="264">
        <v>24000</v>
      </c>
      <c r="K153" s="264">
        <v>24000</v>
      </c>
      <c r="L153" s="248">
        <f t="shared" si="74"/>
        <v>0</v>
      </c>
      <c r="M153" s="264">
        <v>24000</v>
      </c>
      <c r="N153" s="264">
        <v>24000</v>
      </c>
      <c r="O153" s="359">
        <f t="shared" si="75"/>
        <v>0</v>
      </c>
    </row>
    <row r="154" spans="1:15" ht="18" x14ac:dyDescent="0.25">
      <c r="A154" s="43" t="s">
        <v>211</v>
      </c>
      <c r="B154" s="201" t="s">
        <v>73</v>
      </c>
      <c r="C154" s="201" t="s">
        <v>66</v>
      </c>
      <c r="D154" s="205" t="s">
        <v>7</v>
      </c>
      <c r="E154" s="204" t="s">
        <v>137</v>
      </c>
      <c r="F154" s="204" t="s">
        <v>8</v>
      </c>
      <c r="G154" s="286">
        <f>SUM(G155+G184+G177)</f>
        <v>51330406</v>
      </c>
      <c r="H154" s="286">
        <f>SUM(H155+H184+H177)</f>
        <v>51625914</v>
      </c>
      <c r="I154" s="248">
        <f t="shared" si="72"/>
        <v>295508</v>
      </c>
      <c r="J154" s="286">
        <f t="shared" ref="J154:M154" si="107">SUM(J155+J184+J177)</f>
        <v>46816249</v>
      </c>
      <c r="K154" s="286">
        <f t="shared" ref="K154" si="108">SUM(K155+K184+K177)</f>
        <v>46816249</v>
      </c>
      <c r="L154" s="248">
        <f t="shared" si="74"/>
        <v>0</v>
      </c>
      <c r="M154" s="286">
        <f t="shared" si="107"/>
        <v>47354049</v>
      </c>
      <c r="N154" s="286">
        <f t="shared" ref="N154" si="109">SUM(N155+N184+N177)</f>
        <v>47354049</v>
      </c>
      <c r="O154" s="359">
        <f t="shared" si="75"/>
        <v>0</v>
      </c>
    </row>
    <row r="155" spans="1:15" x14ac:dyDescent="0.25">
      <c r="A155" s="36" t="s">
        <v>67</v>
      </c>
      <c r="B155" s="81">
        <v>926</v>
      </c>
      <c r="C155" s="265" t="s">
        <v>66</v>
      </c>
      <c r="D155" s="267" t="s">
        <v>22</v>
      </c>
      <c r="E155" s="266" t="s">
        <v>137</v>
      </c>
      <c r="F155" s="267" t="s">
        <v>8</v>
      </c>
      <c r="G155" s="286">
        <f>SUM(G156+G162+G165+G159+G171+G174+G168)</f>
        <v>37210973</v>
      </c>
      <c r="H155" s="286">
        <f t="shared" ref="H155:I155" si="110">SUM(H156+H162+H165+H159+H171+H174+H168)</f>
        <v>37470973</v>
      </c>
      <c r="I155" s="286">
        <f t="shared" si="110"/>
        <v>260000</v>
      </c>
      <c r="J155" s="286">
        <f t="shared" ref="J155:O155" si="111">SUM(J156+J162+J165+J159+J171+J174)</f>
        <v>35101940</v>
      </c>
      <c r="K155" s="286">
        <f t="shared" si="111"/>
        <v>35101940</v>
      </c>
      <c r="L155" s="286">
        <f t="shared" si="111"/>
        <v>0</v>
      </c>
      <c r="M155" s="286">
        <f t="shared" si="111"/>
        <v>35739740</v>
      </c>
      <c r="N155" s="286">
        <f t="shared" si="111"/>
        <v>35739740</v>
      </c>
      <c r="O155" s="286">
        <f t="shared" si="111"/>
        <v>0</v>
      </c>
    </row>
    <row r="156" spans="1:15" x14ac:dyDescent="0.25">
      <c r="A156" s="39" t="s">
        <v>75</v>
      </c>
      <c r="B156" s="116">
        <v>926</v>
      </c>
      <c r="C156" s="201" t="s">
        <v>66</v>
      </c>
      <c r="D156" s="205" t="s">
        <v>22</v>
      </c>
      <c r="E156" s="202" t="s">
        <v>259</v>
      </c>
      <c r="F156" s="205" t="s">
        <v>8</v>
      </c>
      <c r="G156" s="286">
        <f t="shared" ref="G156:N157" si="112">SUM(G157)</f>
        <v>11890181</v>
      </c>
      <c r="H156" s="286">
        <f t="shared" si="112"/>
        <v>12150181</v>
      </c>
      <c r="I156" s="248">
        <f t="shared" si="72"/>
        <v>260000</v>
      </c>
      <c r="J156" s="286">
        <f t="shared" si="112"/>
        <v>17242381</v>
      </c>
      <c r="K156" s="286">
        <f t="shared" si="112"/>
        <v>17242381</v>
      </c>
      <c r="L156" s="248">
        <f t="shared" si="74"/>
        <v>0</v>
      </c>
      <c r="M156" s="286">
        <f t="shared" si="112"/>
        <v>17238181</v>
      </c>
      <c r="N156" s="286">
        <f t="shared" si="112"/>
        <v>17238181</v>
      </c>
      <c r="O156" s="359">
        <f t="shared" si="75"/>
        <v>0</v>
      </c>
    </row>
    <row r="157" spans="1:15" ht="23.25" x14ac:dyDescent="0.25">
      <c r="A157" s="37" t="s">
        <v>16</v>
      </c>
      <c r="B157" s="90">
        <v>926</v>
      </c>
      <c r="C157" s="173" t="s">
        <v>66</v>
      </c>
      <c r="D157" s="175" t="s">
        <v>22</v>
      </c>
      <c r="E157" s="218" t="s">
        <v>259</v>
      </c>
      <c r="F157" s="173" t="s">
        <v>17</v>
      </c>
      <c r="G157" s="264">
        <f t="shared" si="112"/>
        <v>11890181</v>
      </c>
      <c r="H157" s="264">
        <f t="shared" si="112"/>
        <v>12150181</v>
      </c>
      <c r="I157" s="288">
        <f t="shared" si="72"/>
        <v>260000</v>
      </c>
      <c r="J157" s="264">
        <f t="shared" si="112"/>
        <v>17242381</v>
      </c>
      <c r="K157" s="264">
        <f t="shared" si="112"/>
        <v>17242381</v>
      </c>
      <c r="L157" s="248">
        <f t="shared" si="74"/>
        <v>0</v>
      </c>
      <c r="M157" s="264">
        <f t="shared" si="112"/>
        <v>17238181</v>
      </c>
      <c r="N157" s="264">
        <f t="shared" si="112"/>
        <v>17238181</v>
      </c>
      <c r="O157" s="359">
        <f t="shared" si="75"/>
        <v>0</v>
      </c>
    </row>
    <row r="158" spans="1:15" x14ac:dyDescent="0.25">
      <c r="A158" s="178" t="s">
        <v>178</v>
      </c>
      <c r="B158" s="90">
        <v>926</v>
      </c>
      <c r="C158" s="173" t="s">
        <v>66</v>
      </c>
      <c r="D158" s="175" t="s">
        <v>22</v>
      </c>
      <c r="E158" s="218" t="s">
        <v>259</v>
      </c>
      <c r="F158" s="173" t="s">
        <v>177</v>
      </c>
      <c r="G158" s="264">
        <v>11890181</v>
      </c>
      <c r="H158" s="264">
        <v>12150181</v>
      </c>
      <c r="I158" s="288">
        <f t="shared" si="72"/>
        <v>260000</v>
      </c>
      <c r="J158" s="264">
        <v>17242381</v>
      </c>
      <c r="K158" s="264">
        <v>17242381</v>
      </c>
      <c r="L158" s="248">
        <f t="shared" si="74"/>
        <v>0</v>
      </c>
      <c r="M158" s="264">
        <v>17238181</v>
      </c>
      <c r="N158" s="264">
        <v>17238181</v>
      </c>
      <c r="O158" s="359">
        <f t="shared" si="75"/>
        <v>0</v>
      </c>
    </row>
    <row r="159" spans="1:15" ht="77.25" x14ac:dyDescent="0.25">
      <c r="A159" s="184" t="s">
        <v>260</v>
      </c>
      <c r="B159" s="116">
        <v>926</v>
      </c>
      <c r="C159" s="201" t="s">
        <v>66</v>
      </c>
      <c r="D159" s="205" t="s">
        <v>22</v>
      </c>
      <c r="E159" s="202" t="s">
        <v>261</v>
      </c>
      <c r="F159" s="205" t="s">
        <v>8</v>
      </c>
      <c r="G159" s="304">
        <f>SUM(G161)</f>
        <v>4762000</v>
      </c>
      <c r="H159" s="304">
        <f>SUM(H161)</f>
        <v>4762000</v>
      </c>
      <c r="I159" s="248">
        <f t="shared" si="72"/>
        <v>0</v>
      </c>
      <c r="J159" s="304">
        <f t="shared" ref="J159:M159" si="113">SUM(J161)</f>
        <v>0</v>
      </c>
      <c r="K159" s="304">
        <f t="shared" ref="K159" si="114">SUM(K161)</f>
        <v>0</v>
      </c>
      <c r="L159" s="248">
        <f t="shared" si="74"/>
        <v>0</v>
      </c>
      <c r="M159" s="304">
        <f t="shared" si="113"/>
        <v>0</v>
      </c>
      <c r="N159" s="304">
        <f t="shared" ref="N159" si="115">SUM(N161)</f>
        <v>0</v>
      </c>
      <c r="O159" s="359">
        <f t="shared" si="75"/>
        <v>0</v>
      </c>
    </row>
    <row r="160" spans="1:15" ht="23.25" x14ac:dyDescent="0.25">
      <c r="A160" s="177" t="s">
        <v>16</v>
      </c>
      <c r="B160" s="90">
        <v>926</v>
      </c>
      <c r="C160" s="173" t="s">
        <v>66</v>
      </c>
      <c r="D160" s="175" t="s">
        <v>22</v>
      </c>
      <c r="E160" s="218" t="s">
        <v>261</v>
      </c>
      <c r="F160" s="173" t="s">
        <v>17</v>
      </c>
      <c r="G160" s="264">
        <f>SUM(G161)</f>
        <v>4762000</v>
      </c>
      <c r="H160" s="264">
        <f>SUM(H161)</f>
        <v>4762000</v>
      </c>
      <c r="I160" s="288">
        <f t="shared" si="72"/>
        <v>0</v>
      </c>
      <c r="J160" s="264">
        <f t="shared" ref="J160:N160" si="116">SUM(J161)</f>
        <v>0</v>
      </c>
      <c r="K160" s="264">
        <f t="shared" si="116"/>
        <v>0</v>
      </c>
      <c r="L160" s="248">
        <f t="shared" si="74"/>
        <v>0</v>
      </c>
      <c r="M160" s="264">
        <f t="shared" si="116"/>
        <v>0</v>
      </c>
      <c r="N160" s="264">
        <f t="shared" si="116"/>
        <v>0</v>
      </c>
      <c r="O160" s="359">
        <f t="shared" si="75"/>
        <v>0</v>
      </c>
    </row>
    <row r="161" spans="1:15" x14ac:dyDescent="0.25">
      <c r="A161" s="178" t="s">
        <v>178</v>
      </c>
      <c r="B161" s="90">
        <v>926</v>
      </c>
      <c r="C161" s="173" t="s">
        <v>66</v>
      </c>
      <c r="D161" s="175" t="s">
        <v>22</v>
      </c>
      <c r="E161" s="218" t="s">
        <v>261</v>
      </c>
      <c r="F161" s="173" t="s">
        <v>177</v>
      </c>
      <c r="G161" s="264">
        <v>4762000</v>
      </c>
      <c r="H161" s="264">
        <v>4762000</v>
      </c>
      <c r="I161" s="288">
        <f t="shared" si="72"/>
        <v>0</v>
      </c>
      <c r="J161" s="264"/>
      <c r="K161" s="264"/>
      <c r="L161" s="248">
        <f t="shared" si="74"/>
        <v>0</v>
      </c>
      <c r="M161" s="264"/>
      <c r="N161" s="264"/>
      <c r="O161" s="359">
        <f t="shared" si="75"/>
        <v>0</v>
      </c>
    </row>
    <row r="162" spans="1:15" x14ac:dyDescent="0.25">
      <c r="A162" s="39" t="s">
        <v>262</v>
      </c>
      <c r="B162" s="116">
        <v>926</v>
      </c>
      <c r="C162" s="201" t="s">
        <v>66</v>
      </c>
      <c r="D162" s="205" t="s">
        <v>22</v>
      </c>
      <c r="E162" s="202" t="s">
        <v>263</v>
      </c>
      <c r="F162" s="205" t="s">
        <v>8</v>
      </c>
      <c r="G162" s="304">
        <f t="shared" ref="G162:N163" si="117">SUM(G163)</f>
        <v>18710419</v>
      </c>
      <c r="H162" s="304">
        <f t="shared" si="117"/>
        <v>18710419</v>
      </c>
      <c r="I162" s="248">
        <f t="shared" si="72"/>
        <v>0</v>
      </c>
      <c r="J162" s="304">
        <f t="shared" si="117"/>
        <v>17754619</v>
      </c>
      <c r="K162" s="304">
        <f t="shared" si="117"/>
        <v>17754619</v>
      </c>
      <c r="L162" s="248">
        <f t="shared" si="74"/>
        <v>0</v>
      </c>
      <c r="M162" s="304">
        <f t="shared" si="117"/>
        <v>18396619</v>
      </c>
      <c r="N162" s="304">
        <f t="shared" si="117"/>
        <v>18396619</v>
      </c>
      <c r="O162" s="359">
        <f t="shared" si="75"/>
        <v>0</v>
      </c>
    </row>
    <row r="163" spans="1:15" ht="23.25" x14ac:dyDescent="0.25">
      <c r="A163" s="37" t="s">
        <v>16</v>
      </c>
      <c r="B163" s="90">
        <v>926</v>
      </c>
      <c r="C163" s="173" t="s">
        <v>66</v>
      </c>
      <c r="D163" s="175" t="s">
        <v>22</v>
      </c>
      <c r="E163" s="218" t="s">
        <v>263</v>
      </c>
      <c r="F163" s="173" t="s">
        <v>17</v>
      </c>
      <c r="G163" s="264">
        <f t="shared" si="117"/>
        <v>18710419</v>
      </c>
      <c r="H163" s="264">
        <f t="shared" si="117"/>
        <v>18710419</v>
      </c>
      <c r="I163" s="288">
        <f t="shared" si="72"/>
        <v>0</v>
      </c>
      <c r="J163" s="264">
        <f t="shared" si="117"/>
        <v>17754619</v>
      </c>
      <c r="K163" s="264">
        <f t="shared" si="117"/>
        <v>17754619</v>
      </c>
      <c r="L163" s="248">
        <f t="shared" si="74"/>
        <v>0</v>
      </c>
      <c r="M163" s="264">
        <f t="shared" si="117"/>
        <v>18396619</v>
      </c>
      <c r="N163" s="264">
        <f t="shared" si="117"/>
        <v>18396619</v>
      </c>
      <c r="O163" s="359">
        <f t="shared" si="75"/>
        <v>0</v>
      </c>
    </row>
    <row r="164" spans="1:15" x14ac:dyDescent="0.25">
      <c r="A164" s="178" t="s">
        <v>178</v>
      </c>
      <c r="B164" s="90">
        <v>926</v>
      </c>
      <c r="C164" s="173" t="s">
        <v>66</v>
      </c>
      <c r="D164" s="175" t="s">
        <v>22</v>
      </c>
      <c r="E164" s="218" t="s">
        <v>263</v>
      </c>
      <c r="F164" s="173" t="s">
        <v>177</v>
      </c>
      <c r="G164" s="264">
        <v>18710419</v>
      </c>
      <c r="H164" s="264">
        <v>18710419</v>
      </c>
      <c r="I164" s="288">
        <f t="shared" si="72"/>
        <v>0</v>
      </c>
      <c r="J164" s="264">
        <v>17754619</v>
      </c>
      <c r="K164" s="264">
        <v>17754619</v>
      </c>
      <c r="L164" s="248">
        <f t="shared" si="74"/>
        <v>0</v>
      </c>
      <c r="M164" s="264">
        <v>18396619</v>
      </c>
      <c r="N164" s="264">
        <v>18396619</v>
      </c>
      <c r="O164" s="359">
        <f t="shared" si="75"/>
        <v>0</v>
      </c>
    </row>
    <row r="165" spans="1:15" ht="72.75" x14ac:dyDescent="0.25">
      <c r="A165" s="89" t="s">
        <v>68</v>
      </c>
      <c r="B165" s="116">
        <v>926</v>
      </c>
      <c r="C165" s="201" t="s">
        <v>66</v>
      </c>
      <c r="D165" s="205" t="s">
        <v>22</v>
      </c>
      <c r="E165" s="202" t="s">
        <v>145</v>
      </c>
      <c r="F165" s="205" t="s">
        <v>8</v>
      </c>
      <c r="G165" s="286">
        <f t="shared" ref="G165:N175" si="118">SUM(G166)</f>
        <v>104940</v>
      </c>
      <c r="H165" s="286">
        <f t="shared" si="118"/>
        <v>104940</v>
      </c>
      <c r="I165" s="248">
        <f t="shared" si="72"/>
        <v>0</v>
      </c>
      <c r="J165" s="286">
        <f t="shared" si="118"/>
        <v>104940</v>
      </c>
      <c r="K165" s="286">
        <f t="shared" si="118"/>
        <v>104940</v>
      </c>
      <c r="L165" s="248">
        <f t="shared" si="74"/>
        <v>0</v>
      </c>
      <c r="M165" s="286">
        <f t="shared" si="118"/>
        <v>104940</v>
      </c>
      <c r="N165" s="286">
        <f t="shared" si="118"/>
        <v>104940</v>
      </c>
      <c r="O165" s="359">
        <f t="shared" si="75"/>
        <v>0</v>
      </c>
    </row>
    <row r="166" spans="1:15" ht="23.25" x14ac:dyDescent="0.25">
      <c r="A166" s="83" t="s">
        <v>16</v>
      </c>
      <c r="B166" s="90">
        <v>926</v>
      </c>
      <c r="C166" s="173" t="s">
        <v>66</v>
      </c>
      <c r="D166" s="175" t="s">
        <v>22</v>
      </c>
      <c r="E166" s="218" t="s">
        <v>145</v>
      </c>
      <c r="F166" s="173" t="s">
        <v>17</v>
      </c>
      <c r="G166" s="287">
        <f t="shared" si="118"/>
        <v>104940</v>
      </c>
      <c r="H166" s="287">
        <f t="shared" si="118"/>
        <v>104940</v>
      </c>
      <c r="I166" s="248">
        <f t="shared" si="72"/>
        <v>0</v>
      </c>
      <c r="J166" s="287">
        <f t="shared" si="118"/>
        <v>104940</v>
      </c>
      <c r="K166" s="287">
        <f t="shared" si="118"/>
        <v>104940</v>
      </c>
      <c r="L166" s="248">
        <f t="shared" si="74"/>
        <v>0</v>
      </c>
      <c r="M166" s="287">
        <f t="shared" si="118"/>
        <v>104940</v>
      </c>
      <c r="N166" s="287">
        <f t="shared" si="118"/>
        <v>104940</v>
      </c>
      <c r="O166" s="359">
        <f t="shared" si="75"/>
        <v>0</v>
      </c>
    </row>
    <row r="167" spans="1:15" x14ac:dyDescent="0.25">
      <c r="A167" s="178" t="s">
        <v>178</v>
      </c>
      <c r="B167" s="90">
        <v>926</v>
      </c>
      <c r="C167" s="173" t="s">
        <v>66</v>
      </c>
      <c r="D167" s="175" t="s">
        <v>22</v>
      </c>
      <c r="E167" s="218" t="s">
        <v>145</v>
      </c>
      <c r="F167" s="173" t="s">
        <v>177</v>
      </c>
      <c r="G167" s="264">
        <v>104940</v>
      </c>
      <c r="H167" s="264">
        <v>104940</v>
      </c>
      <c r="I167" s="248">
        <f t="shared" si="72"/>
        <v>0</v>
      </c>
      <c r="J167" s="264">
        <v>104940</v>
      </c>
      <c r="K167" s="264">
        <v>104940</v>
      </c>
      <c r="L167" s="248">
        <f t="shared" si="74"/>
        <v>0</v>
      </c>
      <c r="M167" s="264">
        <v>104940</v>
      </c>
      <c r="N167" s="264">
        <v>104940</v>
      </c>
      <c r="O167" s="359">
        <f t="shared" si="75"/>
        <v>0</v>
      </c>
    </row>
    <row r="168" spans="1:15" ht="48.75" x14ac:dyDescent="0.25">
      <c r="A168" s="215" t="s">
        <v>396</v>
      </c>
      <c r="B168" s="116">
        <v>926</v>
      </c>
      <c r="C168" s="201" t="s">
        <v>66</v>
      </c>
      <c r="D168" s="205" t="s">
        <v>22</v>
      </c>
      <c r="E168" s="202" t="s">
        <v>372</v>
      </c>
      <c r="F168" s="205" t="s">
        <v>8</v>
      </c>
      <c r="G168" s="286">
        <f t="shared" si="118"/>
        <v>1562500</v>
      </c>
      <c r="H168" s="286">
        <f t="shared" si="118"/>
        <v>1562500</v>
      </c>
      <c r="I168" s="248">
        <f t="shared" si="72"/>
        <v>0</v>
      </c>
      <c r="J168" s="286">
        <f t="shared" si="118"/>
        <v>0</v>
      </c>
      <c r="K168" s="264"/>
      <c r="L168" s="248"/>
      <c r="M168" s="264"/>
      <c r="N168" s="264"/>
      <c r="O168" s="359"/>
    </row>
    <row r="169" spans="1:15" ht="23.25" x14ac:dyDescent="0.25">
      <c r="A169" s="177" t="s">
        <v>16</v>
      </c>
      <c r="B169" s="90">
        <v>926</v>
      </c>
      <c r="C169" s="173" t="s">
        <v>66</v>
      </c>
      <c r="D169" s="175" t="s">
        <v>22</v>
      </c>
      <c r="E169" s="218" t="s">
        <v>372</v>
      </c>
      <c r="F169" s="173" t="s">
        <v>17</v>
      </c>
      <c r="G169" s="287">
        <f t="shared" si="118"/>
        <v>1562500</v>
      </c>
      <c r="H169" s="287">
        <f t="shared" si="118"/>
        <v>1562500</v>
      </c>
      <c r="I169" s="288">
        <f t="shared" si="72"/>
        <v>0</v>
      </c>
      <c r="J169" s="287">
        <f t="shared" si="118"/>
        <v>0</v>
      </c>
      <c r="K169" s="264"/>
      <c r="L169" s="248"/>
      <c r="M169" s="264"/>
      <c r="N169" s="264"/>
      <c r="O169" s="359"/>
    </row>
    <row r="170" spans="1:15" x14ac:dyDescent="0.25">
      <c r="A170" s="178" t="s">
        <v>178</v>
      </c>
      <c r="B170" s="90">
        <v>926</v>
      </c>
      <c r="C170" s="173" t="s">
        <v>66</v>
      </c>
      <c r="D170" s="175" t="s">
        <v>22</v>
      </c>
      <c r="E170" s="218" t="s">
        <v>372</v>
      </c>
      <c r="F170" s="173" t="s">
        <v>177</v>
      </c>
      <c r="G170" s="264">
        <v>1562500</v>
      </c>
      <c r="H170" s="264">
        <v>1562500</v>
      </c>
      <c r="I170" s="288">
        <f t="shared" si="72"/>
        <v>0</v>
      </c>
      <c r="J170" s="264">
        <v>0</v>
      </c>
      <c r="K170" s="264"/>
      <c r="L170" s="248"/>
      <c r="M170" s="264"/>
      <c r="N170" s="264"/>
      <c r="O170" s="359"/>
    </row>
    <row r="171" spans="1:15" x14ac:dyDescent="0.25">
      <c r="A171" s="215" t="s">
        <v>393</v>
      </c>
      <c r="B171" s="116">
        <v>926</v>
      </c>
      <c r="C171" s="201" t="s">
        <v>66</v>
      </c>
      <c r="D171" s="205" t="s">
        <v>22</v>
      </c>
      <c r="E171" s="202" t="s">
        <v>364</v>
      </c>
      <c r="F171" s="205" t="s">
        <v>8</v>
      </c>
      <c r="G171" s="286">
        <f t="shared" si="118"/>
        <v>180933</v>
      </c>
      <c r="H171" s="286">
        <f t="shared" si="118"/>
        <v>180933</v>
      </c>
      <c r="I171" s="248">
        <f t="shared" ref="I171:I173" si="119">SUM(H171-G171)</f>
        <v>0</v>
      </c>
      <c r="J171" s="286">
        <f t="shared" si="118"/>
        <v>0</v>
      </c>
      <c r="K171" s="286">
        <f t="shared" si="118"/>
        <v>0</v>
      </c>
      <c r="L171" s="248">
        <f t="shared" ref="L171:L173" si="120">K171-J171</f>
        <v>0</v>
      </c>
      <c r="M171" s="286">
        <f t="shared" si="118"/>
        <v>0</v>
      </c>
      <c r="N171" s="286">
        <f t="shared" si="118"/>
        <v>0</v>
      </c>
      <c r="O171" s="359">
        <f t="shared" ref="O171:O173" si="121">SUM(N171-M171)</f>
        <v>0</v>
      </c>
    </row>
    <row r="172" spans="1:15" ht="23.25" x14ac:dyDescent="0.25">
      <c r="A172" s="177" t="s">
        <v>16</v>
      </c>
      <c r="B172" s="90">
        <v>926</v>
      </c>
      <c r="C172" s="173" t="s">
        <v>66</v>
      </c>
      <c r="D172" s="175" t="s">
        <v>22</v>
      </c>
      <c r="E172" s="218" t="s">
        <v>364</v>
      </c>
      <c r="F172" s="173" t="s">
        <v>17</v>
      </c>
      <c r="G172" s="287">
        <f t="shared" si="118"/>
        <v>180933</v>
      </c>
      <c r="H172" s="287">
        <f t="shared" si="118"/>
        <v>180933</v>
      </c>
      <c r="I172" s="288">
        <f t="shared" si="119"/>
        <v>0</v>
      </c>
      <c r="J172" s="287">
        <f t="shared" si="118"/>
        <v>0</v>
      </c>
      <c r="K172" s="287">
        <f t="shared" si="118"/>
        <v>0</v>
      </c>
      <c r="L172" s="248">
        <f t="shared" si="120"/>
        <v>0</v>
      </c>
      <c r="M172" s="287">
        <f t="shared" si="118"/>
        <v>0</v>
      </c>
      <c r="N172" s="287">
        <f t="shared" si="118"/>
        <v>0</v>
      </c>
      <c r="O172" s="359">
        <f t="shared" si="121"/>
        <v>0</v>
      </c>
    </row>
    <row r="173" spans="1:15" x14ac:dyDescent="0.25">
      <c r="A173" s="178" t="s">
        <v>178</v>
      </c>
      <c r="B173" s="90">
        <v>926</v>
      </c>
      <c r="C173" s="173" t="s">
        <v>66</v>
      </c>
      <c r="D173" s="175" t="s">
        <v>22</v>
      </c>
      <c r="E173" s="218" t="s">
        <v>364</v>
      </c>
      <c r="F173" s="173" t="s">
        <v>177</v>
      </c>
      <c r="G173" s="264">
        <v>180933</v>
      </c>
      <c r="H173" s="264">
        <v>180933</v>
      </c>
      <c r="I173" s="288">
        <f t="shared" si="119"/>
        <v>0</v>
      </c>
      <c r="J173" s="264">
        <v>0</v>
      </c>
      <c r="K173" s="264">
        <v>0</v>
      </c>
      <c r="L173" s="248">
        <f t="shared" si="120"/>
        <v>0</v>
      </c>
      <c r="M173" s="264">
        <v>0</v>
      </c>
      <c r="N173" s="264">
        <v>0</v>
      </c>
      <c r="O173" s="359">
        <f t="shared" si="121"/>
        <v>0</v>
      </c>
    </row>
    <row r="174" spans="1:15" ht="48.75" x14ac:dyDescent="0.25">
      <c r="A174" s="215" t="s">
        <v>414</v>
      </c>
      <c r="B174" s="116">
        <v>926</v>
      </c>
      <c r="C174" s="201" t="s">
        <v>66</v>
      </c>
      <c r="D174" s="205" t="s">
        <v>22</v>
      </c>
      <c r="E174" s="202" t="s">
        <v>365</v>
      </c>
      <c r="F174" s="205" t="s">
        <v>8</v>
      </c>
      <c r="G174" s="286">
        <f t="shared" si="118"/>
        <v>0</v>
      </c>
      <c r="H174" s="286">
        <f t="shared" si="118"/>
        <v>0</v>
      </c>
      <c r="I174" s="248">
        <f t="shared" ref="I174:I176" si="122">SUM(H174-G174)</f>
        <v>0</v>
      </c>
      <c r="J174" s="286">
        <f t="shared" si="118"/>
        <v>0</v>
      </c>
      <c r="K174" s="286">
        <f t="shared" si="118"/>
        <v>0</v>
      </c>
      <c r="L174" s="248">
        <f t="shared" ref="L174:L176" si="123">K174-J174</f>
        <v>0</v>
      </c>
      <c r="M174" s="286">
        <f t="shared" si="118"/>
        <v>0</v>
      </c>
      <c r="N174" s="286">
        <f t="shared" si="118"/>
        <v>0</v>
      </c>
      <c r="O174" s="359">
        <f t="shared" ref="O174:O176" si="124">SUM(N174-M174)</f>
        <v>0</v>
      </c>
    </row>
    <row r="175" spans="1:15" ht="23.25" x14ac:dyDescent="0.25">
      <c r="A175" s="177" t="s">
        <v>16</v>
      </c>
      <c r="B175" s="90">
        <v>926</v>
      </c>
      <c r="C175" s="173" t="s">
        <v>66</v>
      </c>
      <c r="D175" s="175" t="s">
        <v>22</v>
      </c>
      <c r="E175" s="218" t="s">
        <v>365</v>
      </c>
      <c r="F175" s="173" t="s">
        <v>17</v>
      </c>
      <c r="G175" s="287">
        <f t="shared" si="118"/>
        <v>0</v>
      </c>
      <c r="H175" s="287">
        <f t="shared" si="118"/>
        <v>0</v>
      </c>
      <c r="I175" s="288">
        <f t="shared" si="122"/>
        <v>0</v>
      </c>
      <c r="J175" s="287">
        <f t="shared" si="118"/>
        <v>0</v>
      </c>
      <c r="K175" s="287">
        <f t="shared" si="118"/>
        <v>0</v>
      </c>
      <c r="L175" s="248">
        <f t="shared" si="123"/>
        <v>0</v>
      </c>
      <c r="M175" s="287">
        <f t="shared" si="118"/>
        <v>0</v>
      </c>
      <c r="N175" s="287">
        <f t="shared" si="118"/>
        <v>0</v>
      </c>
      <c r="O175" s="359">
        <f t="shared" si="124"/>
        <v>0</v>
      </c>
    </row>
    <row r="176" spans="1:15" x14ac:dyDescent="0.25">
      <c r="A176" s="178" t="s">
        <v>178</v>
      </c>
      <c r="B176" s="90">
        <v>926</v>
      </c>
      <c r="C176" s="173" t="s">
        <v>66</v>
      </c>
      <c r="D176" s="175" t="s">
        <v>22</v>
      </c>
      <c r="E176" s="218" t="s">
        <v>365</v>
      </c>
      <c r="F176" s="173" t="s">
        <v>177</v>
      </c>
      <c r="G176" s="264">
        <v>0</v>
      </c>
      <c r="H176" s="264">
        <v>0</v>
      </c>
      <c r="I176" s="288">
        <f t="shared" si="122"/>
        <v>0</v>
      </c>
      <c r="J176" s="264">
        <v>0</v>
      </c>
      <c r="K176" s="264">
        <v>0</v>
      </c>
      <c r="L176" s="248">
        <f t="shared" si="123"/>
        <v>0</v>
      </c>
      <c r="M176" s="264">
        <v>0</v>
      </c>
      <c r="N176" s="264">
        <v>0</v>
      </c>
      <c r="O176" s="359">
        <f t="shared" si="124"/>
        <v>0</v>
      </c>
    </row>
    <row r="177" spans="1:15" x14ac:dyDescent="0.25">
      <c r="A177" s="172" t="s">
        <v>197</v>
      </c>
      <c r="B177" s="81">
        <v>926</v>
      </c>
      <c r="C177" s="265" t="s">
        <v>66</v>
      </c>
      <c r="D177" s="267" t="s">
        <v>26</v>
      </c>
      <c r="E177" s="266" t="s">
        <v>137</v>
      </c>
      <c r="F177" s="267" t="s">
        <v>8</v>
      </c>
      <c r="G177" s="304">
        <f>SUM(G178+G181)</f>
        <v>3981703</v>
      </c>
      <c r="H177" s="304">
        <f>SUM(H178+H181)</f>
        <v>3981703</v>
      </c>
      <c r="I177" s="248">
        <f t="shared" si="72"/>
        <v>0</v>
      </c>
      <c r="J177" s="304">
        <f t="shared" ref="J177:M177" si="125">SUM(J178+J181)</f>
        <v>2551703</v>
      </c>
      <c r="K177" s="304">
        <f t="shared" ref="K177" si="126">SUM(K178+K181)</f>
        <v>2551703</v>
      </c>
      <c r="L177" s="248">
        <f t="shared" si="74"/>
        <v>0</v>
      </c>
      <c r="M177" s="304">
        <f t="shared" si="125"/>
        <v>2551703</v>
      </c>
      <c r="N177" s="304">
        <f t="shared" ref="N177" si="127">SUM(N178+N181)</f>
        <v>2551703</v>
      </c>
      <c r="O177" s="359">
        <f t="shared" si="75"/>
        <v>0</v>
      </c>
    </row>
    <row r="178" spans="1:15" x14ac:dyDescent="0.25">
      <c r="A178" s="184" t="s">
        <v>76</v>
      </c>
      <c r="B178" s="116">
        <v>926</v>
      </c>
      <c r="C178" s="201" t="s">
        <v>66</v>
      </c>
      <c r="D178" s="205" t="s">
        <v>26</v>
      </c>
      <c r="E178" s="202" t="s">
        <v>264</v>
      </c>
      <c r="F178" s="205" t="s">
        <v>8</v>
      </c>
      <c r="G178" s="304">
        <f>SUM(G179)</f>
        <v>2551703</v>
      </c>
      <c r="H178" s="304">
        <f>SUM(H179)</f>
        <v>2551703</v>
      </c>
      <c r="I178" s="248">
        <f t="shared" si="72"/>
        <v>0</v>
      </c>
      <c r="J178" s="304">
        <f t="shared" ref="J178:N178" si="128">SUM(J179)</f>
        <v>2551703</v>
      </c>
      <c r="K178" s="304">
        <f t="shared" si="128"/>
        <v>2551703</v>
      </c>
      <c r="L178" s="248">
        <f t="shared" si="74"/>
        <v>0</v>
      </c>
      <c r="M178" s="304">
        <f t="shared" si="128"/>
        <v>2551703</v>
      </c>
      <c r="N178" s="304">
        <f t="shared" si="128"/>
        <v>2551703</v>
      </c>
      <c r="O178" s="359">
        <f t="shared" si="75"/>
        <v>0</v>
      </c>
    </row>
    <row r="179" spans="1:15" ht="23.25" x14ac:dyDescent="0.25">
      <c r="A179" s="177" t="s">
        <v>16</v>
      </c>
      <c r="B179" s="90">
        <v>926</v>
      </c>
      <c r="C179" s="173" t="s">
        <v>66</v>
      </c>
      <c r="D179" s="175" t="s">
        <v>26</v>
      </c>
      <c r="E179" s="218" t="s">
        <v>264</v>
      </c>
      <c r="F179" s="173" t="s">
        <v>17</v>
      </c>
      <c r="G179" s="264">
        <f t="shared" ref="G179:N179" si="129">SUM(G180)</f>
        <v>2551703</v>
      </c>
      <c r="H179" s="264">
        <f t="shared" si="129"/>
        <v>2551703</v>
      </c>
      <c r="I179" s="248">
        <f t="shared" si="72"/>
        <v>0</v>
      </c>
      <c r="J179" s="264">
        <f t="shared" si="129"/>
        <v>2551703</v>
      </c>
      <c r="K179" s="264">
        <f t="shared" si="129"/>
        <v>2551703</v>
      </c>
      <c r="L179" s="248">
        <f t="shared" si="74"/>
        <v>0</v>
      </c>
      <c r="M179" s="264">
        <f t="shared" si="129"/>
        <v>2551703</v>
      </c>
      <c r="N179" s="264">
        <f t="shared" si="129"/>
        <v>2551703</v>
      </c>
      <c r="O179" s="359">
        <f t="shared" si="75"/>
        <v>0</v>
      </c>
    </row>
    <row r="180" spans="1:15" x14ac:dyDescent="0.25">
      <c r="A180" s="178" t="s">
        <v>178</v>
      </c>
      <c r="B180" s="90">
        <v>926</v>
      </c>
      <c r="C180" s="173" t="s">
        <v>66</v>
      </c>
      <c r="D180" s="220" t="s">
        <v>26</v>
      </c>
      <c r="E180" s="218" t="s">
        <v>264</v>
      </c>
      <c r="F180" s="173" t="s">
        <v>177</v>
      </c>
      <c r="G180" s="264">
        <v>2551703</v>
      </c>
      <c r="H180" s="264">
        <v>2551703</v>
      </c>
      <c r="I180" s="248">
        <f t="shared" ref="I180:I245" si="130">SUM(H180-G180)</f>
        <v>0</v>
      </c>
      <c r="J180" s="264">
        <v>2551703</v>
      </c>
      <c r="K180" s="264">
        <v>2551703</v>
      </c>
      <c r="L180" s="248">
        <f t="shared" ref="L180:L245" si="131">K180-J180</f>
        <v>0</v>
      </c>
      <c r="M180" s="264">
        <v>2551703</v>
      </c>
      <c r="N180" s="264">
        <v>2551703</v>
      </c>
      <c r="O180" s="359">
        <f t="shared" ref="O180:O245" si="132">SUM(N180-M180)</f>
        <v>0</v>
      </c>
    </row>
    <row r="181" spans="1:15" ht="72.599999999999994" customHeight="1" x14ac:dyDescent="0.25">
      <c r="A181" s="184" t="s">
        <v>265</v>
      </c>
      <c r="B181" s="116">
        <v>926</v>
      </c>
      <c r="C181" s="201" t="s">
        <v>66</v>
      </c>
      <c r="D181" s="205" t="s">
        <v>26</v>
      </c>
      <c r="E181" s="202" t="s">
        <v>266</v>
      </c>
      <c r="F181" s="205" t="s">
        <v>8</v>
      </c>
      <c r="G181" s="304">
        <f t="shared" ref="G181:N182" si="133">SUM(G182)</f>
        <v>1430000</v>
      </c>
      <c r="H181" s="304">
        <f t="shared" si="133"/>
        <v>1430000</v>
      </c>
      <c r="I181" s="248">
        <f t="shared" si="130"/>
        <v>0</v>
      </c>
      <c r="J181" s="304">
        <f t="shared" si="133"/>
        <v>0</v>
      </c>
      <c r="K181" s="304">
        <f t="shared" si="133"/>
        <v>0</v>
      </c>
      <c r="L181" s="248">
        <f t="shared" si="131"/>
        <v>0</v>
      </c>
      <c r="M181" s="304">
        <f t="shared" si="133"/>
        <v>0</v>
      </c>
      <c r="N181" s="304">
        <f t="shared" si="133"/>
        <v>0</v>
      </c>
      <c r="O181" s="359">
        <f t="shared" si="132"/>
        <v>0</v>
      </c>
    </row>
    <row r="182" spans="1:15" ht="23.25" x14ac:dyDescent="0.25">
      <c r="A182" s="177" t="s">
        <v>16</v>
      </c>
      <c r="B182" s="90">
        <v>926</v>
      </c>
      <c r="C182" s="173" t="s">
        <v>66</v>
      </c>
      <c r="D182" s="175" t="s">
        <v>26</v>
      </c>
      <c r="E182" s="218" t="s">
        <v>266</v>
      </c>
      <c r="F182" s="173" t="s">
        <v>17</v>
      </c>
      <c r="G182" s="264">
        <f t="shared" si="133"/>
        <v>1430000</v>
      </c>
      <c r="H182" s="264">
        <f t="shared" si="133"/>
        <v>1430000</v>
      </c>
      <c r="I182" s="248">
        <f t="shared" si="130"/>
        <v>0</v>
      </c>
      <c r="J182" s="264">
        <f t="shared" si="133"/>
        <v>0</v>
      </c>
      <c r="K182" s="264">
        <f t="shared" si="133"/>
        <v>0</v>
      </c>
      <c r="L182" s="248">
        <f t="shared" si="131"/>
        <v>0</v>
      </c>
      <c r="M182" s="264">
        <f t="shared" si="133"/>
        <v>0</v>
      </c>
      <c r="N182" s="264">
        <f t="shared" si="133"/>
        <v>0</v>
      </c>
      <c r="O182" s="359">
        <f t="shared" si="132"/>
        <v>0</v>
      </c>
    </row>
    <row r="183" spans="1:15" x14ac:dyDescent="0.25">
      <c r="A183" s="178" t="s">
        <v>178</v>
      </c>
      <c r="B183" s="90">
        <v>926</v>
      </c>
      <c r="C183" s="173" t="s">
        <v>66</v>
      </c>
      <c r="D183" s="220" t="s">
        <v>26</v>
      </c>
      <c r="E183" s="218" t="s">
        <v>266</v>
      </c>
      <c r="F183" s="173" t="s">
        <v>177</v>
      </c>
      <c r="G183" s="264">
        <v>1430000</v>
      </c>
      <c r="H183" s="264">
        <v>1430000</v>
      </c>
      <c r="I183" s="248">
        <f t="shared" si="130"/>
        <v>0</v>
      </c>
      <c r="J183" s="264">
        <v>0</v>
      </c>
      <c r="K183" s="264">
        <v>0</v>
      </c>
      <c r="L183" s="248">
        <f t="shared" si="131"/>
        <v>0</v>
      </c>
      <c r="M183" s="264">
        <v>0</v>
      </c>
      <c r="N183" s="264">
        <v>0</v>
      </c>
      <c r="O183" s="359">
        <f t="shared" si="132"/>
        <v>0</v>
      </c>
    </row>
    <row r="184" spans="1:15" ht="26.25" x14ac:dyDescent="0.25">
      <c r="A184" s="41" t="s">
        <v>212</v>
      </c>
      <c r="B184" s="271" t="s">
        <v>73</v>
      </c>
      <c r="C184" s="271" t="s">
        <v>66</v>
      </c>
      <c r="D184" s="271" t="s">
        <v>44</v>
      </c>
      <c r="E184" s="271" t="s">
        <v>137</v>
      </c>
      <c r="F184" s="271" t="s">
        <v>8</v>
      </c>
      <c r="G184" s="248">
        <f>SUM(G195+G185+G200+G192)</f>
        <v>10137730</v>
      </c>
      <c r="H184" s="248">
        <f>SUM(H195+H185+H200+H192)</f>
        <v>10173238</v>
      </c>
      <c r="I184" s="248">
        <f t="shared" si="130"/>
        <v>35508</v>
      </c>
      <c r="J184" s="248">
        <f t="shared" ref="J184:M184" si="134">SUM(J195+J185+J200+J192)</f>
        <v>9162606</v>
      </c>
      <c r="K184" s="248">
        <f t="shared" ref="K184" si="135">SUM(K195+K185+K200+K192)</f>
        <v>9162606</v>
      </c>
      <c r="L184" s="248">
        <f t="shared" si="131"/>
        <v>0</v>
      </c>
      <c r="M184" s="248">
        <f t="shared" si="134"/>
        <v>9062606</v>
      </c>
      <c r="N184" s="248">
        <f t="shared" ref="N184" si="136">SUM(N195+N185+N200+N192)</f>
        <v>9062606</v>
      </c>
      <c r="O184" s="359">
        <f t="shared" si="132"/>
        <v>0</v>
      </c>
    </row>
    <row r="185" spans="1:15" ht="39" x14ac:dyDescent="0.25">
      <c r="A185" s="184" t="s">
        <v>245</v>
      </c>
      <c r="B185" s="206" t="s">
        <v>73</v>
      </c>
      <c r="C185" s="201" t="s">
        <v>66</v>
      </c>
      <c r="D185" s="206" t="s">
        <v>44</v>
      </c>
      <c r="E185" s="202" t="s">
        <v>267</v>
      </c>
      <c r="F185" s="205" t="s">
        <v>8</v>
      </c>
      <c r="G185" s="304">
        <f>SUM(G186+G188+G190)</f>
        <v>8646240</v>
      </c>
      <c r="H185" s="304">
        <f>SUM(H186+H188+H190)</f>
        <v>8646240</v>
      </c>
      <c r="I185" s="248">
        <f t="shared" si="130"/>
        <v>0</v>
      </c>
      <c r="J185" s="304">
        <f t="shared" ref="J185:M185" si="137">SUM(J186+J188+J190)</f>
        <v>7739816</v>
      </c>
      <c r="K185" s="304">
        <f t="shared" ref="K185" si="138">SUM(K186+K188+K190)</f>
        <v>7739816</v>
      </c>
      <c r="L185" s="248">
        <f t="shared" si="131"/>
        <v>0</v>
      </c>
      <c r="M185" s="304">
        <f t="shared" si="137"/>
        <v>7739816</v>
      </c>
      <c r="N185" s="304">
        <f t="shared" ref="N185" si="139">SUM(N186+N188+N190)</f>
        <v>7739816</v>
      </c>
      <c r="O185" s="359">
        <f t="shared" si="132"/>
        <v>0</v>
      </c>
    </row>
    <row r="186" spans="1:15" ht="43.5" x14ac:dyDescent="0.25">
      <c r="A186" s="186" t="s">
        <v>33</v>
      </c>
      <c r="B186" s="180" t="s">
        <v>73</v>
      </c>
      <c r="C186" s="173" t="s">
        <v>66</v>
      </c>
      <c r="D186" s="207" t="s">
        <v>44</v>
      </c>
      <c r="E186" s="218" t="s">
        <v>267</v>
      </c>
      <c r="F186" s="173" t="s">
        <v>34</v>
      </c>
      <c r="G186" s="264">
        <f>SUM(G187)</f>
        <v>8466345</v>
      </c>
      <c r="H186" s="264">
        <f>SUM(H187)</f>
        <v>8466345</v>
      </c>
      <c r="I186" s="288">
        <f t="shared" si="130"/>
        <v>0</v>
      </c>
      <c r="J186" s="264">
        <f t="shared" ref="J186:N186" si="140">SUM(J187)</f>
        <v>7569521</v>
      </c>
      <c r="K186" s="264">
        <f t="shared" si="140"/>
        <v>7569521</v>
      </c>
      <c r="L186" s="248">
        <f t="shared" si="131"/>
        <v>0</v>
      </c>
      <c r="M186" s="264">
        <f t="shared" si="140"/>
        <v>7569521</v>
      </c>
      <c r="N186" s="264">
        <f t="shared" si="140"/>
        <v>7569521</v>
      </c>
      <c r="O186" s="359">
        <f t="shared" si="132"/>
        <v>0</v>
      </c>
    </row>
    <row r="187" spans="1:15" x14ac:dyDescent="0.25">
      <c r="A187" s="177" t="s">
        <v>37</v>
      </c>
      <c r="B187" s="180" t="s">
        <v>73</v>
      </c>
      <c r="C187" s="173" t="s">
        <v>66</v>
      </c>
      <c r="D187" s="207" t="s">
        <v>44</v>
      </c>
      <c r="E187" s="218" t="s">
        <v>267</v>
      </c>
      <c r="F187" s="173" t="s">
        <v>38</v>
      </c>
      <c r="G187" s="264">
        <v>8466345</v>
      </c>
      <c r="H187" s="264">
        <v>8466345</v>
      </c>
      <c r="I187" s="288">
        <f t="shared" si="130"/>
        <v>0</v>
      </c>
      <c r="J187" s="264">
        <v>7569521</v>
      </c>
      <c r="K187" s="264">
        <v>7569521</v>
      </c>
      <c r="L187" s="248">
        <f t="shared" si="131"/>
        <v>0</v>
      </c>
      <c r="M187" s="264">
        <v>7569521</v>
      </c>
      <c r="N187" s="264">
        <v>7569521</v>
      </c>
      <c r="O187" s="359">
        <f t="shared" si="132"/>
        <v>0</v>
      </c>
    </row>
    <row r="188" spans="1:15" x14ac:dyDescent="0.25">
      <c r="A188" s="186" t="s">
        <v>12</v>
      </c>
      <c r="B188" s="180" t="s">
        <v>73</v>
      </c>
      <c r="C188" s="173" t="s">
        <v>66</v>
      </c>
      <c r="D188" s="207" t="s">
        <v>44</v>
      </c>
      <c r="E188" s="218" t="s">
        <v>267</v>
      </c>
      <c r="F188" s="173" t="s">
        <v>13</v>
      </c>
      <c r="G188" s="335">
        <f>SUM(G189)</f>
        <v>168395</v>
      </c>
      <c r="H188" s="335">
        <f>SUM(H189)</f>
        <v>168395</v>
      </c>
      <c r="I188" s="288">
        <f t="shared" si="130"/>
        <v>0</v>
      </c>
      <c r="J188" s="335">
        <f t="shared" ref="J188:N188" si="141">SUM(J189)</f>
        <v>158795</v>
      </c>
      <c r="K188" s="335">
        <f t="shared" si="141"/>
        <v>158795</v>
      </c>
      <c r="L188" s="248">
        <f t="shared" si="131"/>
        <v>0</v>
      </c>
      <c r="M188" s="335">
        <f t="shared" si="141"/>
        <v>158795</v>
      </c>
      <c r="N188" s="335">
        <f t="shared" si="141"/>
        <v>158795</v>
      </c>
      <c r="O188" s="359">
        <f t="shared" si="132"/>
        <v>0</v>
      </c>
    </row>
    <row r="189" spans="1:15" ht="33.75" x14ac:dyDescent="0.25">
      <c r="A189" s="298" t="s">
        <v>182</v>
      </c>
      <c r="B189" s="180" t="s">
        <v>73</v>
      </c>
      <c r="C189" s="173" t="s">
        <v>66</v>
      </c>
      <c r="D189" s="207" t="s">
        <v>44</v>
      </c>
      <c r="E189" s="218" t="s">
        <v>267</v>
      </c>
      <c r="F189" s="173" t="s">
        <v>15</v>
      </c>
      <c r="G189" s="264">
        <v>168395</v>
      </c>
      <c r="H189" s="264">
        <v>168395</v>
      </c>
      <c r="I189" s="288">
        <f t="shared" si="130"/>
        <v>0</v>
      </c>
      <c r="J189" s="264">
        <v>158795</v>
      </c>
      <c r="K189" s="264">
        <v>158795</v>
      </c>
      <c r="L189" s="248">
        <f t="shared" si="131"/>
        <v>0</v>
      </c>
      <c r="M189" s="264">
        <v>158795</v>
      </c>
      <c r="N189" s="264">
        <v>158795</v>
      </c>
      <c r="O189" s="359">
        <f t="shared" si="132"/>
        <v>0</v>
      </c>
    </row>
    <row r="190" spans="1:15" x14ac:dyDescent="0.25">
      <c r="A190" s="186" t="s">
        <v>39</v>
      </c>
      <c r="B190" s="180" t="s">
        <v>73</v>
      </c>
      <c r="C190" s="173" t="s">
        <v>66</v>
      </c>
      <c r="D190" s="207" t="s">
        <v>44</v>
      </c>
      <c r="E190" s="218" t="s">
        <v>267</v>
      </c>
      <c r="F190" s="173" t="s">
        <v>40</v>
      </c>
      <c r="G190" s="264">
        <f>SUM(G191)</f>
        <v>11500</v>
      </c>
      <c r="H190" s="264">
        <f>SUM(H191)</f>
        <v>11500</v>
      </c>
      <c r="I190" s="248">
        <f t="shared" si="130"/>
        <v>0</v>
      </c>
      <c r="J190" s="264">
        <f t="shared" ref="J190:N190" si="142">SUM(J191)</f>
        <v>11500</v>
      </c>
      <c r="K190" s="264">
        <f t="shared" si="142"/>
        <v>11500</v>
      </c>
      <c r="L190" s="248">
        <f t="shared" si="131"/>
        <v>0</v>
      </c>
      <c r="M190" s="264">
        <f t="shared" si="142"/>
        <v>11500</v>
      </c>
      <c r="N190" s="264">
        <f t="shared" si="142"/>
        <v>11500</v>
      </c>
      <c r="O190" s="359">
        <f t="shared" si="132"/>
        <v>0</v>
      </c>
    </row>
    <row r="191" spans="1:15" x14ac:dyDescent="0.25">
      <c r="A191" s="177" t="s">
        <v>168</v>
      </c>
      <c r="B191" s="180" t="s">
        <v>73</v>
      </c>
      <c r="C191" s="173" t="s">
        <v>66</v>
      </c>
      <c r="D191" s="207" t="s">
        <v>44</v>
      </c>
      <c r="E191" s="218" t="s">
        <v>267</v>
      </c>
      <c r="F191" s="173" t="s">
        <v>167</v>
      </c>
      <c r="G191" s="287">
        <v>11500</v>
      </c>
      <c r="H191" s="287">
        <v>11500</v>
      </c>
      <c r="I191" s="248">
        <f t="shared" si="130"/>
        <v>0</v>
      </c>
      <c r="J191" s="287">
        <v>11500</v>
      </c>
      <c r="K191" s="287">
        <v>11500</v>
      </c>
      <c r="L191" s="248">
        <f t="shared" si="131"/>
        <v>0</v>
      </c>
      <c r="M191" s="287">
        <v>11500</v>
      </c>
      <c r="N191" s="287">
        <v>11500</v>
      </c>
      <c r="O191" s="359">
        <f t="shared" si="132"/>
        <v>0</v>
      </c>
    </row>
    <row r="192" spans="1:15" ht="90" x14ac:dyDescent="0.25">
      <c r="A192" s="184" t="s">
        <v>68</v>
      </c>
      <c r="B192" s="180" t="s">
        <v>73</v>
      </c>
      <c r="C192" s="173" t="s">
        <v>66</v>
      </c>
      <c r="D192" s="207" t="s">
        <v>44</v>
      </c>
      <c r="E192" s="218" t="s">
        <v>145</v>
      </c>
      <c r="F192" s="207" t="s">
        <v>8</v>
      </c>
      <c r="G192" s="288">
        <f t="shared" ref="G192:N193" si="143">SUM(G193)</f>
        <v>6360</v>
      </c>
      <c r="H192" s="288">
        <f t="shared" si="143"/>
        <v>6360</v>
      </c>
      <c r="I192" s="248">
        <f t="shared" si="130"/>
        <v>0</v>
      </c>
      <c r="J192" s="288">
        <f t="shared" si="143"/>
        <v>6360</v>
      </c>
      <c r="K192" s="288">
        <f t="shared" si="143"/>
        <v>6360</v>
      </c>
      <c r="L192" s="248">
        <f t="shared" si="131"/>
        <v>0</v>
      </c>
      <c r="M192" s="288">
        <f t="shared" si="143"/>
        <v>6360</v>
      </c>
      <c r="N192" s="288">
        <f t="shared" si="143"/>
        <v>6360</v>
      </c>
      <c r="O192" s="359">
        <f t="shared" si="132"/>
        <v>0</v>
      </c>
    </row>
    <row r="193" spans="1:15" x14ac:dyDescent="0.25">
      <c r="A193" s="177" t="s">
        <v>53</v>
      </c>
      <c r="B193" s="180" t="s">
        <v>73</v>
      </c>
      <c r="C193" s="173" t="s">
        <v>66</v>
      </c>
      <c r="D193" s="207" t="s">
        <v>44</v>
      </c>
      <c r="E193" s="218" t="s">
        <v>145</v>
      </c>
      <c r="F193" s="180" t="s">
        <v>54</v>
      </c>
      <c r="G193" s="288">
        <f t="shared" si="143"/>
        <v>6360</v>
      </c>
      <c r="H193" s="288">
        <f t="shared" si="143"/>
        <v>6360</v>
      </c>
      <c r="I193" s="248">
        <f t="shared" si="130"/>
        <v>0</v>
      </c>
      <c r="J193" s="288">
        <f t="shared" si="143"/>
        <v>6360</v>
      </c>
      <c r="K193" s="288">
        <f t="shared" si="143"/>
        <v>6360</v>
      </c>
      <c r="L193" s="248">
        <f t="shared" si="131"/>
        <v>0</v>
      </c>
      <c r="M193" s="288">
        <f t="shared" si="143"/>
        <v>6360</v>
      </c>
      <c r="N193" s="288">
        <f t="shared" si="143"/>
        <v>6360</v>
      </c>
      <c r="O193" s="359">
        <f t="shared" si="132"/>
        <v>0</v>
      </c>
    </row>
    <row r="194" spans="1:15" x14ac:dyDescent="0.25">
      <c r="A194" s="177" t="s">
        <v>171</v>
      </c>
      <c r="B194" s="180" t="s">
        <v>73</v>
      </c>
      <c r="C194" s="173" t="s">
        <v>66</v>
      </c>
      <c r="D194" s="207" t="s">
        <v>44</v>
      </c>
      <c r="E194" s="218" t="s">
        <v>145</v>
      </c>
      <c r="F194" s="180" t="s">
        <v>170</v>
      </c>
      <c r="G194" s="288">
        <v>6360</v>
      </c>
      <c r="H194" s="288">
        <v>6360</v>
      </c>
      <c r="I194" s="248">
        <f t="shared" si="130"/>
        <v>0</v>
      </c>
      <c r="J194" s="288">
        <v>6360</v>
      </c>
      <c r="K194" s="288">
        <v>6360</v>
      </c>
      <c r="L194" s="248">
        <f t="shared" si="131"/>
        <v>0</v>
      </c>
      <c r="M194" s="288">
        <v>6360</v>
      </c>
      <c r="N194" s="288">
        <v>6360</v>
      </c>
      <c r="O194" s="359">
        <f t="shared" si="132"/>
        <v>0</v>
      </c>
    </row>
    <row r="195" spans="1:15" ht="24.75" x14ac:dyDescent="0.25">
      <c r="A195" s="42" t="s">
        <v>32</v>
      </c>
      <c r="B195" s="206" t="s">
        <v>73</v>
      </c>
      <c r="C195" s="206" t="s">
        <v>66</v>
      </c>
      <c r="D195" s="206" t="s">
        <v>44</v>
      </c>
      <c r="E195" s="202" t="s">
        <v>268</v>
      </c>
      <c r="F195" s="206" t="s">
        <v>8</v>
      </c>
      <c r="G195" s="248">
        <f>SUM(G196+G198)</f>
        <v>1385130</v>
      </c>
      <c r="H195" s="248">
        <f>SUM(H196+H198)</f>
        <v>1420638</v>
      </c>
      <c r="I195" s="248">
        <f t="shared" si="130"/>
        <v>35508</v>
      </c>
      <c r="J195" s="248">
        <f t="shared" ref="J195:M195" si="144">SUM(J196+J198)</f>
        <v>1316430</v>
      </c>
      <c r="K195" s="248">
        <f t="shared" ref="K195" si="145">SUM(K196+K198)</f>
        <v>1316430</v>
      </c>
      <c r="L195" s="248">
        <f t="shared" si="131"/>
        <v>0</v>
      </c>
      <c r="M195" s="248">
        <f t="shared" si="144"/>
        <v>1316430</v>
      </c>
      <c r="N195" s="248">
        <f t="shared" ref="N195" si="146">SUM(N196+N198)</f>
        <v>1316430</v>
      </c>
      <c r="O195" s="359">
        <f t="shared" si="132"/>
        <v>0</v>
      </c>
    </row>
    <row r="196" spans="1:15" ht="43.5" x14ac:dyDescent="0.25">
      <c r="A196" s="40" t="s">
        <v>33</v>
      </c>
      <c r="B196" s="180" t="s">
        <v>73</v>
      </c>
      <c r="C196" s="180" t="s">
        <v>66</v>
      </c>
      <c r="D196" s="180" t="s">
        <v>44</v>
      </c>
      <c r="E196" s="181" t="s">
        <v>268</v>
      </c>
      <c r="F196" s="180" t="s">
        <v>34</v>
      </c>
      <c r="G196" s="264">
        <f>SUM(G197)</f>
        <v>1121402</v>
      </c>
      <c r="H196" s="264">
        <f>SUM(H197)</f>
        <v>1156910</v>
      </c>
      <c r="I196" s="288">
        <f t="shared" si="130"/>
        <v>35508</v>
      </c>
      <c r="J196" s="264">
        <f t="shared" ref="J196:N196" si="147">SUM(J197)</f>
        <v>1089287</v>
      </c>
      <c r="K196" s="264">
        <f t="shared" si="147"/>
        <v>1089287</v>
      </c>
      <c r="L196" s="248">
        <f t="shared" si="131"/>
        <v>0</v>
      </c>
      <c r="M196" s="264">
        <f t="shared" si="147"/>
        <v>1089287</v>
      </c>
      <c r="N196" s="264">
        <f t="shared" si="147"/>
        <v>1089287</v>
      </c>
      <c r="O196" s="359">
        <f t="shared" si="132"/>
        <v>0</v>
      </c>
    </row>
    <row r="197" spans="1:15" x14ac:dyDescent="0.25">
      <c r="A197" s="37" t="s">
        <v>35</v>
      </c>
      <c r="B197" s="180" t="s">
        <v>73</v>
      </c>
      <c r="C197" s="180" t="s">
        <v>66</v>
      </c>
      <c r="D197" s="180" t="s">
        <v>44</v>
      </c>
      <c r="E197" s="181" t="s">
        <v>268</v>
      </c>
      <c r="F197" s="180" t="s">
        <v>36</v>
      </c>
      <c r="G197" s="264">
        <v>1121402</v>
      </c>
      <c r="H197" s="264">
        <v>1156910</v>
      </c>
      <c r="I197" s="288">
        <f t="shared" si="130"/>
        <v>35508</v>
      </c>
      <c r="J197" s="264">
        <v>1089287</v>
      </c>
      <c r="K197" s="264">
        <v>1089287</v>
      </c>
      <c r="L197" s="248">
        <f t="shared" si="131"/>
        <v>0</v>
      </c>
      <c r="M197" s="264">
        <v>1089287</v>
      </c>
      <c r="N197" s="264">
        <v>1089287</v>
      </c>
      <c r="O197" s="359">
        <f t="shared" si="132"/>
        <v>0</v>
      </c>
    </row>
    <row r="198" spans="1:15" x14ac:dyDescent="0.25">
      <c r="A198" s="40" t="s">
        <v>12</v>
      </c>
      <c r="B198" s="180" t="s">
        <v>73</v>
      </c>
      <c r="C198" s="180" t="s">
        <v>66</v>
      </c>
      <c r="D198" s="180" t="s">
        <v>44</v>
      </c>
      <c r="E198" s="181" t="s">
        <v>268</v>
      </c>
      <c r="F198" s="180" t="s">
        <v>13</v>
      </c>
      <c r="G198" s="264">
        <f>SUM(G199)</f>
        <v>263728</v>
      </c>
      <c r="H198" s="264">
        <f>SUM(H199)</f>
        <v>263728</v>
      </c>
      <c r="I198" s="288">
        <f t="shared" si="130"/>
        <v>0</v>
      </c>
      <c r="J198" s="264">
        <f t="shared" ref="J198:N198" si="148">SUM(J199)</f>
        <v>227143</v>
      </c>
      <c r="K198" s="264">
        <f t="shared" si="148"/>
        <v>227143</v>
      </c>
      <c r="L198" s="248">
        <f t="shared" si="131"/>
        <v>0</v>
      </c>
      <c r="M198" s="264">
        <f t="shared" si="148"/>
        <v>227143</v>
      </c>
      <c r="N198" s="264">
        <f t="shared" si="148"/>
        <v>227143</v>
      </c>
      <c r="O198" s="359">
        <f t="shared" si="132"/>
        <v>0</v>
      </c>
    </row>
    <row r="199" spans="1:15" ht="33.75" x14ac:dyDescent="0.25">
      <c r="A199" s="298" t="s">
        <v>182</v>
      </c>
      <c r="B199" s="180" t="s">
        <v>73</v>
      </c>
      <c r="C199" s="180" t="s">
        <v>66</v>
      </c>
      <c r="D199" s="180" t="s">
        <v>44</v>
      </c>
      <c r="E199" s="181" t="s">
        <v>268</v>
      </c>
      <c r="F199" s="180" t="s">
        <v>15</v>
      </c>
      <c r="G199" s="264">
        <v>263728</v>
      </c>
      <c r="H199" s="264">
        <v>263728</v>
      </c>
      <c r="I199" s="288">
        <f t="shared" si="130"/>
        <v>0</v>
      </c>
      <c r="J199" s="264">
        <v>227143</v>
      </c>
      <c r="K199" s="264">
        <v>227143</v>
      </c>
      <c r="L199" s="248">
        <f t="shared" si="131"/>
        <v>0</v>
      </c>
      <c r="M199" s="264">
        <v>227143</v>
      </c>
      <c r="N199" s="264">
        <v>227143</v>
      </c>
      <c r="O199" s="359">
        <f t="shared" si="132"/>
        <v>0</v>
      </c>
    </row>
    <row r="200" spans="1:15" x14ac:dyDescent="0.25">
      <c r="A200" s="215" t="s">
        <v>269</v>
      </c>
      <c r="B200" s="116">
        <v>926</v>
      </c>
      <c r="C200" s="201" t="s">
        <v>66</v>
      </c>
      <c r="D200" s="202" t="s">
        <v>44</v>
      </c>
      <c r="E200" s="202" t="s">
        <v>270</v>
      </c>
      <c r="F200" s="205" t="s">
        <v>8</v>
      </c>
      <c r="G200" s="286">
        <f>SUM(G201)</f>
        <v>100000</v>
      </c>
      <c r="H200" s="286">
        <f>SUM(H201)</f>
        <v>100000</v>
      </c>
      <c r="I200" s="248">
        <f t="shared" si="130"/>
        <v>0</v>
      </c>
      <c r="J200" s="286">
        <f t="shared" ref="J200:N200" si="149">SUM(J201)</f>
        <v>100000</v>
      </c>
      <c r="K200" s="286">
        <f t="shared" si="149"/>
        <v>100000</v>
      </c>
      <c r="L200" s="248">
        <f t="shared" si="131"/>
        <v>0</v>
      </c>
      <c r="M200" s="286">
        <f t="shared" si="149"/>
        <v>0</v>
      </c>
      <c r="N200" s="286">
        <f t="shared" si="149"/>
        <v>0</v>
      </c>
      <c r="O200" s="359">
        <f t="shared" si="132"/>
        <v>0</v>
      </c>
    </row>
    <row r="201" spans="1:15" x14ac:dyDescent="0.25">
      <c r="A201" s="186" t="s">
        <v>12</v>
      </c>
      <c r="B201" s="90">
        <v>926</v>
      </c>
      <c r="C201" s="173" t="s">
        <v>66</v>
      </c>
      <c r="D201" s="181" t="s">
        <v>44</v>
      </c>
      <c r="E201" s="218" t="s">
        <v>270</v>
      </c>
      <c r="F201" s="173" t="s">
        <v>13</v>
      </c>
      <c r="G201" s="264">
        <f>SUM(G202:G202)</f>
        <v>100000</v>
      </c>
      <c r="H201" s="264">
        <f>SUM(H202:H202)</f>
        <v>100000</v>
      </c>
      <c r="I201" s="248">
        <f t="shared" si="130"/>
        <v>0</v>
      </c>
      <c r="J201" s="264">
        <f t="shared" ref="J201:N201" si="150">SUM(J202:J202)</f>
        <v>100000</v>
      </c>
      <c r="K201" s="264">
        <f t="shared" si="150"/>
        <v>100000</v>
      </c>
      <c r="L201" s="248">
        <f t="shared" si="131"/>
        <v>0</v>
      </c>
      <c r="M201" s="264">
        <f t="shared" si="150"/>
        <v>0</v>
      </c>
      <c r="N201" s="264">
        <f t="shared" si="150"/>
        <v>0</v>
      </c>
      <c r="O201" s="359">
        <f t="shared" si="132"/>
        <v>0</v>
      </c>
    </row>
    <row r="202" spans="1:15" ht="23.25" x14ac:dyDescent="0.25">
      <c r="A202" s="177" t="s">
        <v>188</v>
      </c>
      <c r="B202" s="90">
        <v>926</v>
      </c>
      <c r="C202" s="173" t="s">
        <v>66</v>
      </c>
      <c r="D202" s="181" t="s">
        <v>44</v>
      </c>
      <c r="E202" s="218" t="s">
        <v>270</v>
      </c>
      <c r="F202" s="173" t="s">
        <v>15</v>
      </c>
      <c r="G202" s="264">
        <v>100000</v>
      </c>
      <c r="H202" s="264">
        <v>100000</v>
      </c>
      <c r="I202" s="248">
        <f t="shared" si="130"/>
        <v>0</v>
      </c>
      <c r="J202" s="264">
        <v>100000</v>
      </c>
      <c r="K202" s="264">
        <v>100000</v>
      </c>
      <c r="L202" s="248">
        <f t="shared" si="131"/>
        <v>0</v>
      </c>
      <c r="M202" s="264"/>
      <c r="N202" s="264"/>
      <c r="O202" s="359">
        <f t="shared" si="132"/>
        <v>0</v>
      </c>
    </row>
    <row r="203" spans="1:15" ht="23.45" customHeight="1" x14ac:dyDescent="0.25">
      <c r="A203" s="63" t="s">
        <v>77</v>
      </c>
      <c r="B203" s="116">
        <v>927</v>
      </c>
      <c r="C203" s="201" t="s">
        <v>7</v>
      </c>
      <c r="D203" s="204" t="s">
        <v>7</v>
      </c>
      <c r="E203" s="204" t="s">
        <v>137</v>
      </c>
      <c r="F203" s="204" t="s">
        <v>8</v>
      </c>
      <c r="G203" s="286">
        <f>SUM(G204+G254+G263+G299+G340+G370+G412+G249)</f>
        <v>129872591.66</v>
      </c>
      <c r="H203" s="286">
        <f>SUM(H204+H254+H263+H299+H340+H370+H412+H249)</f>
        <v>129807820.56</v>
      </c>
      <c r="I203" s="248">
        <f t="shared" si="130"/>
        <v>-64771.09999999404</v>
      </c>
      <c r="J203" s="286">
        <f>SUM(J204+J254+J263+J299+J340+J370+J412+J249)</f>
        <v>78421158.620000005</v>
      </c>
      <c r="K203" s="286">
        <f>SUM(K204+K254+K263+K299+K340+K370+K412+K249)</f>
        <v>78421158.620000005</v>
      </c>
      <c r="L203" s="248">
        <f t="shared" si="131"/>
        <v>0</v>
      </c>
      <c r="M203" s="286">
        <f>SUM(M204+M254+M263+M299+M340+M370+M412+M249)</f>
        <v>80653982.659999996</v>
      </c>
      <c r="N203" s="286">
        <f>SUM(N204+N254+N263+N299+N340+N370+N412+N249)</f>
        <v>80653982.659999996</v>
      </c>
      <c r="O203" s="359">
        <f t="shared" si="132"/>
        <v>0</v>
      </c>
    </row>
    <row r="204" spans="1:15" ht="15.75" x14ac:dyDescent="0.25">
      <c r="A204" s="59" t="s">
        <v>48</v>
      </c>
      <c r="B204" s="116">
        <v>927</v>
      </c>
      <c r="C204" s="201" t="s">
        <v>22</v>
      </c>
      <c r="D204" s="204" t="s">
        <v>7</v>
      </c>
      <c r="E204" s="204" t="s">
        <v>137</v>
      </c>
      <c r="F204" s="204" t="s">
        <v>8</v>
      </c>
      <c r="G204" s="286">
        <f>SUM(G205+G220+G226+G216)</f>
        <v>28758272.59</v>
      </c>
      <c r="H204" s="286">
        <f>SUM(H205+H220+H226+H216)</f>
        <v>29007457.59</v>
      </c>
      <c r="I204" s="248">
        <f t="shared" si="130"/>
        <v>249185</v>
      </c>
      <c r="J204" s="286">
        <f>SUM(J205+J220+J226+J216)</f>
        <v>27085859.84</v>
      </c>
      <c r="K204" s="286">
        <f>SUM(K205+K220+K226+K216)</f>
        <v>27085859.84</v>
      </c>
      <c r="L204" s="248">
        <f t="shared" si="131"/>
        <v>0</v>
      </c>
      <c r="M204" s="286">
        <f>SUM(M205+M220+M226+M216)</f>
        <v>27508163.84</v>
      </c>
      <c r="N204" s="286">
        <f>SUM(N205+N220+N226+N216)</f>
        <v>27508163.84</v>
      </c>
      <c r="O204" s="359">
        <f t="shared" si="132"/>
        <v>0</v>
      </c>
    </row>
    <row r="205" spans="1:15" ht="51.75" x14ac:dyDescent="0.25">
      <c r="A205" s="46" t="s">
        <v>223</v>
      </c>
      <c r="B205" s="81">
        <v>927</v>
      </c>
      <c r="C205" s="265" t="s">
        <v>22</v>
      </c>
      <c r="D205" s="266" t="s">
        <v>44</v>
      </c>
      <c r="E205" s="266" t="s">
        <v>137</v>
      </c>
      <c r="F205" s="267" t="s">
        <v>8</v>
      </c>
      <c r="G205" s="286">
        <f>SUM(G206+G209)</f>
        <v>23944058.940000001</v>
      </c>
      <c r="H205" s="286">
        <f>SUM(H206+H209)</f>
        <v>24193243.940000001</v>
      </c>
      <c r="I205" s="248">
        <f t="shared" si="130"/>
        <v>249185</v>
      </c>
      <c r="J205" s="286">
        <f t="shared" ref="J205:M205" si="151">SUM(J206+J209)</f>
        <v>22662095.84</v>
      </c>
      <c r="K205" s="286">
        <f t="shared" ref="K205" si="152">SUM(K206+K209)</f>
        <v>22662095.84</v>
      </c>
      <c r="L205" s="248">
        <f t="shared" si="131"/>
        <v>0</v>
      </c>
      <c r="M205" s="286">
        <f t="shared" si="151"/>
        <v>23162095.84</v>
      </c>
      <c r="N205" s="286">
        <f t="shared" ref="N205" si="153">SUM(N206+N209)</f>
        <v>23162095.84</v>
      </c>
      <c r="O205" s="359">
        <f t="shared" si="132"/>
        <v>0</v>
      </c>
    </row>
    <row r="206" spans="1:15" ht="39" x14ac:dyDescent="0.25">
      <c r="A206" s="53" t="s">
        <v>272</v>
      </c>
      <c r="B206" s="81">
        <v>927</v>
      </c>
      <c r="C206" s="265" t="s">
        <v>22</v>
      </c>
      <c r="D206" s="266" t="s">
        <v>44</v>
      </c>
      <c r="E206" s="266" t="s">
        <v>273</v>
      </c>
      <c r="F206" s="265" t="s">
        <v>8</v>
      </c>
      <c r="G206" s="286">
        <f t="shared" ref="G206:N207" si="154">SUM(G207)</f>
        <v>1244050</v>
      </c>
      <c r="H206" s="286">
        <f t="shared" si="154"/>
        <v>1415756</v>
      </c>
      <c r="I206" s="248">
        <f t="shared" si="130"/>
        <v>171706</v>
      </c>
      <c r="J206" s="286">
        <f t="shared" si="154"/>
        <v>1192250</v>
      </c>
      <c r="K206" s="286">
        <f t="shared" si="154"/>
        <v>1192250</v>
      </c>
      <c r="L206" s="248">
        <f t="shared" si="131"/>
        <v>0</v>
      </c>
      <c r="M206" s="286">
        <f t="shared" si="154"/>
        <v>1192250</v>
      </c>
      <c r="N206" s="286">
        <f t="shared" si="154"/>
        <v>1192250</v>
      </c>
      <c r="O206" s="359">
        <f t="shared" si="132"/>
        <v>0</v>
      </c>
    </row>
    <row r="207" spans="1:15" ht="43.5" x14ac:dyDescent="0.25">
      <c r="A207" s="51" t="s">
        <v>33</v>
      </c>
      <c r="B207" s="90">
        <v>927</v>
      </c>
      <c r="C207" s="173" t="s">
        <v>22</v>
      </c>
      <c r="D207" s="174" t="s">
        <v>44</v>
      </c>
      <c r="E207" s="216" t="s">
        <v>273</v>
      </c>
      <c r="F207" s="173" t="s">
        <v>34</v>
      </c>
      <c r="G207" s="264">
        <f t="shared" si="154"/>
        <v>1244050</v>
      </c>
      <c r="H207" s="264">
        <f t="shared" si="154"/>
        <v>1415756</v>
      </c>
      <c r="I207" s="248">
        <f t="shared" si="130"/>
        <v>171706</v>
      </c>
      <c r="J207" s="264">
        <f t="shared" si="154"/>
        <v>1192250</v>
      </c>
      <c r="K207" s="264">
        <f t="shared" si="154"/>
        <v>1192250</v>
      </c>
      <c r="L207" s="248">
        <f t="shared" si="131"/>
        <v>0</v>
      </c>
      <c r="M207" s="264">
        <f t="shared" si="154"/>
        <v>1192250</v>
      </c>
      <c r="N207" s="264">
        <f t="shared" si="154"/>
        <v>1192250</v>
      </c>
      <c r="O207" s="359">
        <f t="shared" si="132"/>
        <v>0</v>
      </c>
    </row>
    <row r="208" spans="1:15" x14ac:dyDescent="0.25">
      <c r="A208" s="48" t="s">
        <v>35</v>
      </c>
      <c r="B208" s="90">
        <v>927</v>
      </c>
      <c r="C208" s="173" t="s">
        <v>22</v>
      </c>
      <c r="D208" s="174" t="s">
        <v>44</v>
      </c>
      <c r="E208" s="216" t="s">
        <v>273</v>
      </c>
      <c r="F208" s="173" t="s">
        <v>36</v>
      </c>
      <c r="G208" s="264">
        <v>1244050</v>
      </c>
      <c r="H208" s="264">
        <v>1415756</v>
      </c>
      <c r="I208" s="248">
        <f t="shared" si="130"/>
        <v>171706</v>
      </c>
      <c r="J208" s="264">
        <v>1192250</v>
      </c>
      <c r="K208" s="264">
        <v>1192250</v>
      </c>
      <c r="L208" s="248">
        <f t="shared" si="131"/>
        <v>0</v>
      </c>
      <c r="M208" s="264">
        <v>1192250</v>
      </c>
      <c r="N208" s="264">
        <v>1192250</v>
      </c>
      <c r="O208" s="359">
        <f t="shared" si="132"/>
        <v>0</v>
      </c>
    </row>
    <row r="209" spans="1:15" ht="26.25" x14ac:dyDescent="0.25">
      <c r="A209" s="53" t="s">
        <v>32</v>
      </c>
      <c r="B209" s="81">
        <v>927</v>
      </c>
      <c r="C209" s="265" t="s">
        <v>22</v>
      </c>
      <c r="D209" s="266" t="s">
        <v>44</v>
      </c>
      <c r="E209" s="266" t="s">
        <v>274</v>
      </c>
      <c r="F209" s="267" t="s">
        <v>8</v>
      </c>
      <c r="G209" s="286">
        <f>SUM(G210+G212+G214)</f>
        <v>22700008.940000001</v>
      </c>
      <c r="H209" s="286">
        <f>SUM(H210+H212+H214)</f>
        <v>22777487.940000001</v>
      </c>
      <c r="I209" s="248">
        <f t="shared" si="130"/>
        <v>77479</v>
      </c>
      <c r="J209" s="286">
        <f t="shared" ref="J209:M209" si="155">SUM(J210+J212+J214)</f>
        <v>21469845.84</v>
      </c>
      <c r="K209" s="286">
        <f t="shared" ref="K209" si="156">SUM(K210+K212+K214)</f>
        <v>21469845.84</v>
      </c>
      <c r="L209" s="248">
        <f t="shared" si="131"/>
        <v>0</v>
      </c>
      <c r="M209" s="286">
        <f t="shared" si="155"/>
        <v>21969845.84</v>
      </c>
      <c r="N209" s="286">
        <f t="shared" ref="N209" si="157">SUM(N210+N212+N214)</f>
        <v>21969845.84</v>
      </c>
      <c r="O209" s="359">
        <f t="shared" si="132"/>
        <v>0</v>
      </c>
    </row>
    <row r="210" spans="1:15" ht="43.5" x14ac:dyDescent="0.25">
      <c r="A210" s="51" t="s">
        <v>33</v>
      </c>
      <c r="B210" s="90">
        <v>927</v>
      </c>
      <c r="C210" s="173" t="s">
        <v>22</v>
      </c>
      <c r="D210" s="174" t="s">
        <v>44</v>
      </c>
      <c r="E210" s="216" t="s">
        <v>274</v>
      </c>
      <c r="F210" s="173" t="s">
        <v>34</v>
      </c>
      <c r="G210" s="264">
        <f>SUM(G211)</f>
        <v>17429869</v>
      </c>
      <c r="H210" s="264">
        <f>SUM(H211)</f>
        <v>17507348</v>
      </c>
      <c r="I210" s="288">
        <f t="shared" si="130"/>
        <v>77479</v>
      </c>
      <c r="J210" s="264">
        <f t="shared" ref="J210:N210" si="158">SUM(J211)</f>
        <v>16686268</v>
      </c>
      <c r="K210" s="264">
        <f t="shared" si="158"/>
        <v>16686268</v>
      </c>
      <c r="L210" s="248">
        <f t="shared" si="131"/>
        <v>0</v>
      </c>
      <c r="M210" s="264">
        <f t="shared" si="158"/>
        <v>16686268</v>
      </c>
      <c r="N210" s="264">
        <f t="shared" si="158"/>
        <v>16686268</v>
      </c>
      <c r="O210" s="359">
        <f t="shared" si="132"/>
        <v>0</v>
      </c>
    </row>
    <row r="211" spans="1:15" x14ac:dyDescent="0.25">
      <c r="A211" s="48" t="s">
        <v>35</v>
      </c>
      <c r="B211" s="90">
        <v>927</v>
      </c>
      <c r="C211" s="173" t="s">
        <v>22</v>
      </c>
      <c r="D211" s="174" t="s">
        <v>44</v>
      </c>
      <c r="E211" s="216" t="s">
        <v>274</v>
      </c>
      <c r="F211" s="173" t="s">
        <v>36</v>
      </c>
      <c r="G211" s="264">
        <v>17429869</v>
      </c>
      <c r="H211" s="264">
        <v>17507348</v>
      </c>
      <c r="I211" s="288">
        <f t="shared" si="130"/>
        <v>77479</v>
      </c>
      <c r="J211" s="264">
        <v>16686268</v>
      </c>
      <c r="K211" s="264">
        <v>16686268</v>
      </c>
      <c r="L211" s="248">
        <f t="shared" si="131"/>
        <v>0</v>
      </c>
      <c r="M211" s="264">
        <v>16686268</v>
      </c>
      <c r="N211" s="264">
        <v>16686268</v>
      </c>
      <c r="O211" s="359">
        <f t="shared" si="132"/>
        <v>0</v>
      </c>
    </row>
    <row r="212" spans="1:15" x14ac:dyDescent="0.25">
      <c r="A212" s="51" t="s">
        <v>12</v>
      </c>
      <c r="B212" s="90">
        <v>927</v>
      </c>
      <c r="C212" s="173" t="s">
        <v>22</v>
      </c>
      <c r="D212" s="174" t="s">
        <v>44</v>
      </c>
      <c r="E212" s="216" t="s">
        <v>274</v>
      </c>
      <c r="F212" s="173" t="s">
        <v>13</v>
      </c>
      <c r="G212" s="264">
        <f>SUM(G213)</f>
        <v>5050139.9400000004</v>
      </c>
      <c r="H212" s="264">
        <f>SUM(H213)</f>
        <v>5050139.9400000004</v>
      </c>
      <c r="I212" s="288">
        <f t="shared" si="130"/>
        <v>0</v>
      </c>
      <c r="J212" s="264">
        <f>SUM(J213)</f>
        <v>4563577.84</v>
      </c>
      <c r="K212" s="264">
        <f t="shared" ref="K212" si="159">SUM(K213)</f>
        <v>4563577.84</v>
      </c>
      <c r="L212" s="248">
        <f t="shared" si="131"/>
        <v>0</v>
      </c>
      <c r="M212" s="264">
        <f t="shared" ref="M212:N212" si="160">SUM(M213)</f>
        <v>5063577.84</v>
      </c>
      <c r="N212" s="264">
        <f t="shared" si="160"/>
        <v>5063577.84</v>
      </c>
      <c r="O212" s="359">
        <f t="shared" si="132"/>
        <v>0</v>
      </c>
    </row>
    <row r="213" spans="1:15" ht="33.75" x14ac:dyDescent="0.25">
      <c r="A213" s="298" t="s">
        <v>182</v>
      </c>
      <c r="B213" s="90">
        <v>927</v>
      </c>
      <c r="C213" s="173" t="s">
        <v>22</v>
      </c>
      <c r="D213" s="174" t="s">
        <v>44</v>
      </c>
      <c r="E213" s="216" t="s">
        <v>274</v>
      </c>
      <c r="F213" s="173" t="s">
        <v>15</v>
      </c>
      <c r="G213" s="264">
        <v>5050139.9400000004</v>
      </c>
      <c r="H213" s="264">
        <v>5050139.9400000004</v>
      </c>
      <c r="I213" s="288">
        <f t="shared" si="130"/>
        <v>0</v>
      </c>
      <c r="J213" s="264">
        <v>4563577.84</v>
      </c>
      <c r="K213" s="264">
        <v>4563577.84</v>
      </c>
      <c r="L213" s="248">
        <f t="shared" si="131"/>
        <v>0</v>
      </c>
      <c r="M213" s="264">
        <v>5063577.84</v>
      </c>
      <c r="N213" s="264">
        <v>5063577.84</v>
      </c>
      <c r="O213" s="359">
        <f t="shared" si="132"/>
        <v>0</v>
      </c>
    </row>
    <row r="214" spans="1:15" x14ac:dyDescent="0.25">
      <c r="A214" s="51" t="s">
        <v>39</v>
      </c>
      <c r="B214" s="90">
        <v>927</v>
      </c>
      <c r="C214" s="173" t="s">
        <v>22</v>
      </c>
      <c r="D214" s="174" t="s">
        <v>44</v>
      </c>
      <c r="E214" s="216" t="s">
        <v>274</v>
      </c>
      <c r="F214" s="173" t="s">
        <v>40</v>
      </c>
      <c r="G214" s="264">
        <f>SUM(G215)</f>
        <v>220000</v>
      </c>
      <c r="H214" s="264">
        <f>SUM(H215)</f>
        <v>220000</v>
      </c>
      <c r="I214" s="248">
        <f t="shared" si="130"/>
        <v>0</v>
      </c>
      <c r="J214" s="264">
        <f t="shared" ref="J214:N214" si="161">SUM(J215)</f>
        <v>220000</v>
      </c>
      <c r="K214" s="264">
        <f t="shared" si="161"/>
        <v>220000</v>
      </c>
      <c r="L214" s="248">
        <f t="shared" si="131"/>
        <v>0</v>
      </c>
      <c r="M214" s="264">
        <f t="shared" si="161"/>
        <v>220000</v>
      </c>
      <c r="N214" s="264">
        <f t="shared" si="161"/>
        <v>220000</v>
      </c>
      <c r="O214" s="359">
        <f t="shared" si="132"/>
        <v>0</v>
      </c>
    </row>
    <row r="215" spans="1:15" x14ac:dyDescent="0.25">
      <c r="A215" s="177" t="s">
        <v>168</v>
      </c>
      <c r="B215" s="90">
        <v>927</v>
      </c>
      <c r="C215" s="173" t="s">
        <v>22</v>
      </c>
      <c r="D215" s="174" t="s">
        <v>44</v>
      </c>
      <c r="E215" s="216" t="s">
        <v>274</v>
      </c>
      <c r="F215" s="173" t="s">
        <v>167</v>
      </c>
      <c r="G215" s="264">
        <v>220000</v>
      </c>
      <c r="H215" s="264">
        <v>220000</v>
      </c>
      <c r="I215" s="248">
        <f t="shared" si="130"/>
        <v>0</v>
      </c>
      <c r="J215" s="264">
        <v>220000</v>
      </c>
      <c r="K215" s="264">
        <v>220000</v>
      </c>
      <c r="L215" s="248">
        <f t="shared" si="131"/>
        <v>0</v>
      </c>
      <c r="M215" s="264">
        <v>220000</v>
      </c>
      <c r="N215" s="264">
        <v>220000</v>
      </c>
      <c r="O215" s="359">
        <f t="shared" si="132"/>
        <v>0</v>
      </c>
    </row>
    <row r="216" spans="1:15" x14ac:dyDescent="0.25">
      <c r="A216" s="188" t="s">
        <v>319</v>
      </c>
      <c r="B216" s="66">
        <v>927</v>
      </c>
      <c r="C216" s="271" t="s">
        <v>22</v>
      </c>
      <c r="D216" s="266" t="s">
        <v>63</v>
      </c>
      <c r="E216" s="269" t="s">
        <v>137</v>
      </c>
      <c r="F216" s="270" t="s">
        <v>8</v>
      </c>
      <c r="G216" s="304">
        <f t="shared" ref="G216:N218" si="162">SUM(G217)</f>
        <v>113551</v>
      </c>
      <c r="H216" s="304">
        <f t="shared" si="162"/>
        <v>113551</v>
      </c>
      <c r="I216" s="248">
        <f t="shared" si="130"/>
        <v>0</v>
      </c>
      <c r="J216" s="248">
        <f t="shared" si="162"/>
        <v>802</v>
      </c>
      <c r="K216" s="248">
        <f t="shared" si="162"/>
        <v>802</v>
      </c>
      <c r="L216" s="248">
        <f t="shared" si="131"/>
        <v>0</v>
      </c>
      <c r="M216" s="248">
        <f t="shared" si="162"/>
        <v>2084</v>
      </c>
      <c r="N216" s="248">
        <f t="shared" si="162"/>
        <v>2084</v>
      </c>
      <c r="O216" s="359">
        <f t="shared" si="132"/>
        <v>0</v>
      </c>
    </row>
    <row r="217" spans="1:15" ht="64.5" x14ac:dyDescent="0.25">
      <c r="A217" s="189" t="s">
        <v>320</v>
      </c>
      <c r="B217" s="81">
        <v>927</v>
      </c>
      <c r="C217" s="271" t="s">
        <v>22</v>
      </c>
      <c r="D217" s="266" t="s">
        <v>63</v>
      </c>
      <c r="E217" s="269" t="s">
        <v>321</v>
      </c>
      <c r="F217" s="270" t="s">
        <v>8</v>
      </c>
      <c r="G217" s="248">
        <f t="shared" si="162"/>
        <v>113551</v>
      </c>
      <c r="H217" s="248">
        <f t="shared" si="162"/>
        <v>113551</v>
      </c>
      <c r="I217" s="248">
        <f t="shared" si="130"/>
        <v>0</v>
      </c>
      <c r="J217" s="248">
        <f t="shared" si="162"/>
        <v>802</v>
      </c>
      <c r="K217" s="248">
        <f t="shared" si="162"/>
        <v>802</v>
      </c>
      <c r="L217" s="248">
        <f t="shared" si="131"/>
        <v>0</v>
      </c>
      <c r="M217" s="248">
        <f t="shared" si="162"/>
        <v>2084</v>
      </c>
      <c r="N217" s="248">
        <f t="shared" si="162"/>
        <v>2084</v>
      </c>
      <c r="O217" s="359">
        <f t="shared" si="132"/>
        <v>0</v>
      </c>
    </row>
    <row r="218" spans="1:15" x14ac:dyDescent="0.25">
      <c r="A218" s="186" t="s">
        <v>12</v>
      </c>
      <c r="B218" s="90">
        <v>927</v>
      </c>
      <c r="C218" s="180" t="s">
        <v>22</v>
      </c>
      <c r="D218" s="174" t="s">
        <v>63</v>
      </c>
      <c r="E218" s="181" t="s">
        <v>321</v>
      </c>
      <c r="F218" s="180" t="s">
        <v>13</v>
      </c>
      <c r="G218" s="288">
        <f t="shared" si="162"/>
        <v>113551</v>
      </c>
      <c r="H218" s="288">
        <f t="shared" si="162"/>
        <v>113551</v>
      </c>
      <c r="I218" s="248">
        <f t="shared" si="130"/>
        <v>0</v>
      </c>
      <c r="J218" s="288">
        <f t="shared" si="162"/>
        <v>802</v>
      </c>
      <c r="K218" s="288">
        <f t="shared" si="162"/>
        <v>802</v>
      </c>
      <c r="L218" s="248">
        <f t="shared" si="131"/>
        <v>0</v>
      </c>
      <c r="M218" s="288">
        <f t="shared" si="162"/>
        <v>2084</v>
      </c>
      <c r="N218" s="288">
        <f t="shared" si="162"/>
        <v>2084</v>
      </c>
      <c r="O218" s="359">
        <f t="shared" si="132"/>
        <v>0</v>
      </c>
    </row>
    <row r="219" spans="1:15" ht="33.75" x14ac:dyDescent="0.25">
      <c r="A219" s="298" t="s">
        <v>182</v>
      </c>
      <c r="B219" s="90">
        <v>927</v>
      </c>
      <c r="C219" s="180" t="s">
        <v>22</v>
      </c>
      <c r="D219" s="174" t="s">
        <v>63</v>
      </c>
      <c r="E219" s="181" t="s">
        <v>321</v>
      </c>
      <c r="F219" s="180" t="s">
        <v>15</v>
      </c>
      <c r="G219" s="288">
        <v>113551</v>
      </c>
      <c r="H219" s="288">
        <v>113551</v>
      </c>
      <c r="I219" s="248">
        <f t="shared" si="130"/>
        <v>0</v>
      </c>
      <c r="J219" s="288">
        <v>802</v>
      </c>
      <c r="K219" s="288">
        <v>802</v>
      </c>
      <c r="L219" s="248">
        <f t="shared" si="131"/>
        <v>0</v>
      </c>
      <c r="M219" s="288">
        <v>2084</v>
      </c>
      <c r="N219" s="288">
        <v>2084</v>
      </c>
      <c r="O219" s="359">
        <f t="shared" si="132"/>
        <v>0</v>
      </c>
    </row>
    <row r="220" spans="1:15" x14ac:dyDescent="0.25">
      <c r="A220" s="52" t="s">
        <v>79</v>
      </c>
      <c r="B220" s="66">
        <v>927</v>
      </c>
      <c r="C220" s="271" t="s">
        <v>22</v>
      </c>
      <c r="D220" s="266" t="s">
        <v>20</v>
      </c>
      <c r="E220" s="269" t="s">
        <v>137</v>
      </c>
      <c r="F220" s="270" t="s">
        <v>8</v>
      </c>
      <c r="G220" s="248">
        <f t="shared" ref="G220:N224" si="163">SUM(G221)</f>
        <v>38811.65</v>
      </c>
      <c r="H220" s="248">
        <f t="shared" si="163"/>
        <v>38811.65</v>
      </c>
      <c r="I220" s="248">
        <f t="shared" si="130"/>
        <v>0</v>
      </c>
      <c r="J220" s="248">
        <f t="shared" si="163"/>
        <v>0</v>
      </c>
      <c r="K220" s="248">
        <f t="shared" si="163"/>
        <v>0</v>
      </c>
      <c r="L220" s="248">
        <f t="shared" si="131"/>
        <v>0</v>
      </c>
      <c r="M220" s="248">
        <f t="shared" si="163"/>
        <v>0</v>
      </c>
      <c r="N220" s="248">
        <f t="shared" si="163"/>
        <v>0</v>
      </c>
      <c r="O220" s="359">
        <f t="shared" si="132"/>
        <v>0</v>
      </c>
    </row>
    <row r="221" spans="1:15" x14ac:dyDescent="0.25">
      <c r="A221" s="53" t="s">
        <v>80</v>
      </c>
      <c r="B221" s="81">
        <v>927</v>
      </c>
      <c r="C221" s="271" t="s">
        <v>22</v>
      </c>
      <c r="D221" s="266" t="s">
        <v>20</v>
      </c>
      <c r="E221" s="202" t="s">
        <v>275</v>
      </c>
      <c r="F221" s="270" t="s">
        <v>8</v>
      </c>
      <c r="G221" s="304">
        <f>SUM(G224+G222)</f>
        <v>38811.65</v>
      </c>
      <c r="H221" s="304">
        <f t="shared" ref="H221:I221" si="164">SUM(H224+H222)</f>
        <v>38811.65</v>
      </c>
      <c r="I221" s="304">
        <f t="shared" si="164"/>
        <v>0</v>
      </c>
      <c r="J221" s="304">
        <f>SUM(J224)</f>
        <v>0</v>
      </c>
      <c r="K221" s="304">
        <f>SUM(K224)</f>
        <v>0</v>
      </c>
      <c r="L221" s="248">
        <f t="shared" si="131"/>
        <v>0</v>
      </c>
      <c r="M221" s="304">
        <f>SUM(M224)</f>
        <v>0</v>
      </c>
      <c r="N221" s="304">
        <f>SUM(N224)</f>
        <v>0</v>
      </c>
      <c r="O221" s="359">
        <f t="shared" si="132"/>
        <v>0</v>
      </c>
    </row>
    <row r="222" spans="1:15" x14ac:dyDescent="0.25">
      <c r="A222" s="186" t="s">
        <v>12</v>
      </c>
      <c r="B222" s="90">
        <v>927</v>
      </c>
      <c r="C222" s="180" t="s">
        <v>22</v>
      </c>
      <c r="D222" s="174" t="s">
        <v>20</v>
      </c>
      <c r="E222" s="218" t="s">
        <v>275</v>
      </c>
      <c r="F222" s="180" t="s">
        <v>13</v>
      </c>
      <c r="G222" s="264">
        <f t="shared" si="163"/>
        <v>38811.65</v>
      </c>
      <c r="H222" s="264">
        <f t="shared" si="163"/>
        <v>38811.65</v>
      </c>
      <c r="I222" s="288">
        <f t="shared" si="130"/>
        <v>0</v>
      </c>
      <c r="J222" s="304"/>
      <c r="K222" s="304"/>
      <c r="L222" s="248"/>
      <c r="M222" s="304"/>
      <c r="N222" s="304"/>
      <c r="O222" s="359"/>
    </row>
    <row r="223" spans="1:15" ht="33.75" x14ac:dyDescent="0.25">
      <c r="A223" s="298" t="s">
        <v>182</v>
      </c>
      <c r="B223" s="90">
        <v>927</v>
      </c>
      <c r="C223" s="180" t="s">
        <v>22</v>
      </c>
      <c r="D223" s="174" t="s">
        <v>20</v>
      </c>
      <c r="E223" s="218" t="s">
        <v>275</v>
      </c>
      <c r="F223" s="180" t="s">
        <v>15</v>
      </c>
      <c r="G223" s="264">
        <v>38811.65</v>
      </c>
      <c r="H223" s="264">
        <v>38811.65</v>
      </c>
      <c r="I223" s="288">
        <f t="shared" si="130"/>
        <v>0</v>
      </c>
      <c r="J223" s="304"/>
      <c r="K223" s="304"/>
      <c r="L223" s="248"/>
      <c r="M223" s="304"/>
      <c r="N223" s="304"/>
      <c r="O223" s="359"/>
    </row>
    <row r="224" spans="1:15" x14ac:dyDescent="0.25">
      <c r="A224" s="177" t="s">
        <v>39</v>
      </c>
      <c r="B224" s="90">
        <v>927</v>
      </c>
      <c r="C224" s="180" t="s">
        <v>22</v>
      </c>
      <c r="D224" s="174" t="s">
        <v>20</v>
      </c>
      <c r="E224" s="218" t="s">
        <v>275</v>
      </c>
      <c r="F224" s="180" t="s">
        <v>40</v>
      </c>
      <c r="G224" s="264">
        <f t="shared" si="163"/>
        <v>0</v>
      </c>
      <c r="H224" s="264">
        <f t="shared" si="163"/>
        <v>0</v>
      </c>
      <c r="I224" s="288">
        <f t="shared" si="130"/>
        <v>0</v>
      </c>
      <c r="J224" s="264">
        <f t="shared" si="163"/>
        <v>0</v>
      </c>
      <c r="K224" s="264">
        <f t="shared" si="163"/>
        <v>0</v>
      </c>
      <c r="L224" s="248">
        <f t="shared" si="131"/>
        <v>0</v>
      </c>
      <c r="M224" s="264">
        <f t="shared" si="163"/>
        <v>0</v>
      </c>
      <c r="N224" s="264">
        <f t="shared" si="163"/>
        <v>0</v>
      </c>
      <c r="O224" s="359">
        <f t="shared" si="132"/>
        <v>0</v>
      </c>
    </row>
    <row r="225" spans="1:15" x14ac:dyDescent="0.25">
      <c r="A225" s="298" t="s">
        <v>231</v>
      </c>
      <c r="B225" s="90">
        <v>927</v>
      </c>
      <c r="C225" s="180" t="s">
        <v>22</v>
      </c>
      <c r="D225" s="174" t="s">
        <v>20</v>
      </c>
      <c r="E225" s="218" t="s">
        <v>275</v>
      </c>
      <c r="F225" s="180" t="s">
        <v>230</v>
      </c>
      <c r="G225" s="264">
        <v>0</v>
      </c>
      <c r="H225" s="264">
        <v>0</v>
      </c>
      <c r="I225" s="288">
        <f t="shared" si="130"/>
        <v>0</v>
      </c>
      <c r="J225" s="264"/>
      <c r="K225" s="264"/>
      <c r="L225" s="248">
        <f t="shared" si="131"/>
        <v>0</v>
      </c>
      <c r="M225" s="264"/>
      <c r="N225" s="264"/>
      <c r="O225" s="359">
        <f t="shared" si="132"/>
        <v>0</v>
      </c>
    </row>
    <row r="226" spans="1:15" x14ac:dyDescent="0.25">
      <c r="A226" s="52" t="s">
        <v>51</v>
      </c>
      <c r="B226" s="81">
        <v>927</v>
      </c>
      <c r="C226" s="271" t="s">
        <v>22</v>
      </c>
      <c r="D226" s="269">
        <v>13</v>
      </c>
      <c r="E226" s="269" t="s">
        <v>137</v>
      </c>
      <c r="F226" s="270" t="s">
        <v>8</v>
      </c>
      <c r="G226" s="248">
        <f>SUM(G227+G234+G237+G240+G243+G246)</f>
        <v>4661851</v>
      </c>
      <c r="H226" s="248">
        <f>SUM(H227+H234+H237+H240+H243+H246)</f>
        <v>4661851</v>
      </c>
      <c r="I226" s="248">
        <f t="shared" si="130"/>
        <v>0</v>
      </c>
      <c r="J226" s="248">
        <f>SUM(J227+J234+J237+J240+J243)</f>
        <v>4422962</v>
      </c>
      <c r="K226" s="248">
        <f t="shared" ref="K226" si="165">SUM(K227+K234+K237+K240+K243)</f>
        <v>4422962</v>
      </c>
      <c r="L226" s="248">
        <f t="shared" si="131"/>
        <v>0</v>
      </c>
      <c r="M226" s="248">
        <f t="shared" ref="M226" si="166">SUM(M227+M234+M237+M240+M243)</f>
        <v>4343984</v>
      </c>
      <c r="N226" s="248">
        <f t="shared" ref="N226" si="167">SUM(N227+N234+N237+N240+N243)</f>
        <v>4343984</v>
      </c>
      <c r="O226" s="359">
        <f t="shared" si="132"/>
        <v>0</v>
      </c>
    </row>
    <row r="227" spans="1:15" ht="77.25" x14ac:dyDescent="0.25">
      <c r="A227" s="53" t="s">
        <v>83</v>
      </c>
      <c r="B227" s="81">
        <v>927</v>
      </c>
      <c r="C227" s="265" t="s">
        <v>22</v>
      </c>
      <c r="D227" s="267" t="s">
        <v>52</v>
      </c>
      <c r="E227" s="269" t="s">
        <v>146</v>
      </c>
      <c r="F227" s="267" t="s">
        <v>8</v>
      </c>
      <c r="G227" s="286">
        <f>SUM(G228+G230+G232)</f>
        <v>301256</v>
      </c>
      <c r="H227" s="286">
        <f>SUM(H228+H230+H232)</f>
        <v>301256</v>
      </c>
      <c r="I227" s="248">
        <f t="shared" si="130"/>
        <v>0</v>
      </c>
      <c r="J227" s="286">
        <f t="shared" ref="J227:M227" si="168">SUM(J228+J230+J232)</f>
        <v>301256</v>
      </c>
      <c r="K227" s="286">
        <f t="shared" ref="K227" si="169">SUM(K228+K230+K232)</f>
        <v>301256</v>
      </c>
      <c r="L227" s="248">
        <f t="shared" si="131"/>
        <v>0</v>
      </c>
      <c r="M227" s="286">
        <f t="shared" si="168"/>
        <v>301256</v>
      </c>
      <c r="N227" s="286">
        <f t="shared" ref="N227" si="170">SUM(N228+N230+N232)</f>
        <v>301256</v>
      </c>
      <c r="O227" s="359">
        <f t="shared" si="132"/>
        <v>0</v>
      </c>
    </row>
    <row r="228" spans="1:15" ht="43.5" x14ac:dyDescent="0.25">
      <c r="A228" s="51" t="s">
        <v>33</v>
      </c>
      <c r="B228" s="90">
        <v>927</v>
      </c>
      <c r="C228" s="173" t="s">
        <v>22</v>
      </c>
      <c r="D228" s="175" t="s">
        <v>52</v>
      </c>
      <c r="E228" s="181" t="s">
        <v>146</v>
      </c>
      <c r="F228" s="173" t="s">
        <v>34</v>
      </c>
      <c r="G228" s="287">
        <f>SUM(G229)</f>
        <v>259850</v>
      </c>
      <c r="H228" s="287">
        <f>SUM(H229)</f>
        <v>259850</v>
      </c>
      <c r="I228" s="248">
        <f t="shared" si="130"/>
        <v>0</v>
      </c>
      <c r="J228" s="287">
        <f t="shared" ref="J228:N228" si="171">SUM(J229)</f>
        <v>259850</v>
      </c>
      <c r="K228" s="287">
        <f t="shared" si="171"/>
        <v>259850</v>
      </c>
      <c r="L228" s="248">
        <f t="shared" si="131"/>
        <v>0</v>
      </c>
      <c r="M228" s="287">
        <f t="shared" si="171"/>
        <v>259850</v>
      </c>
      <c r="N228" s="287">
        <f t="shared" si="171"/>
        <v>259850</v>
      </c>
      <c r="O228" s="359">
        <f t="shared" si="132"/>
        <v>0</v>
      </c>
    </row>
    <row r="229" spans="1:15" x14ac:dyDescent="0.25">
      <c r="A229" s="48" t="s">
        <v>35</v>
      </c>
      <c r="B229" s="90">
        <v>927</v>
      </c>
      <c r="C229" s="173" t="s">
        <v>22</v>
      </c>
      <c r="D229" s="175" t="s">
        <v>52</v>
      </c>
      <c r="E229" s="181" t="s">
        <v>146</v>
      </c>
      <c r="F229" s="173" t="s">
        <v>36</v>
      </c>
      <c r="G229" s="287">
        <v>259850</v>
      </c>
      <c r="H229" s="287">
        <v>259850</v>
      </c>
      <c r="I229" s="248">
        <f t="shared" si="130"/>
        <v>0</v>
      </c>
      <c r="J229" s="287">
        <v>259850</v>
      </c>
      <c r="K229" s="287">
        <v>259850</v>
      </c>
      <c r="L229" s="248">
        <f t="shared" si="131"/>
        <v>0</v>
      </c>
      <c r="M229" s="287">
        <v>259850</v>
      </c>
      <c r="N229" s="287">
        <v>259850</v>
      </c>
      <c r="O229" s="359">
        <f t="shared" si="132"/>
        <v>0</v>
      </c>
    </row>
    <row r="230" spans="1:15" x14ac:dyDescent="0.25">
      <c r="A230" s="48" t="s">
        <v>12</v>
      </c>
      <c r="B230" s="90">
        <v>927</v>
      </c>
      <c r="C230" s="173" t="s">
        <v>22</v>
      </c>
      <c r="D230" s="175" t="s">
        <v>52</v>
      </c>
      <c r="E230" s="181" t="s">
        <v>146</v>
      </c>
      <c r="F230" s="173" t="s">
        <v>13</v>
      </c>
      <c r="G230" s="287">
        <f>SUM(G231)</f>
        <v>41006</v>
      </c>
      <c r="H230" s="287">
        <f>SUM(H231)</f>
        <v>41006</v>
      </c>
      <c r="I230" s="248">
        <f t="shared" si="130"/>
        <v>0</v>
      </c>
      <c r="J230" s="287">
        <f t="shared" ref="J230:N230" si="172">SUM(J231)</f>
        <v>41006</v>
      </c>
      <c r="K230" s="287">
        <f t="shared" si="172"/>
        <v>41006</v>
      </c>
      <c r="L230" s="248">
        <f t="shared" si="131"/>
        <v>0</v>
      </c>
      <c r="M230" s="287">
        <f t="shared" si="172"/>
        <v>41006</v>
      </c>
      <c r="N230" s="287">
        <f t="shared" si="172"/>
        <v>41006</v>
      </c>
      <c r="O230" s="359">
        <f t="shared" si="132"/>
        <v>0</v>
      </c>
    </row>
    <row r="231" spans="1:15" ht="33.75" x14ac:dyDescent="0.25">
      <c r="A231" s="298" t="s">
        <v>182</v>
      </c>
      <c r="B231" s="90">
        <v>927</v>
      </c>
      <c r="C231" s="173" t="s">
        <v>22</v>
      </c>
      <c r="D231" s="175" t="s">
        <v>52</v>
      </c>
      <c r="E231" s="181" t="s">
        <v>146</v>
      </c>
      <c r="F231" s="173" t="s">
        <v>15</v>
      </c>
      <c r="G231" s="287">
        <v>41006</v>
      </c>
      <c r="H231" s="287">
        <v>41006</v>
      </c>
      <c r="I231" s="248">
        <f t="shared" si="130"/>
        <v>0</v>
      </c>
      <c r="J231" s="287">
        <v>41006</v>
      </c>
      <c r="K231" s="287">
        <v>41006</v>
      </c>
      <c r="L231" s="248">
        <f t="shared" si="131"/>
        <v>0</v>
      </c>
      <c r="M231" s="287">
        <v>41006</v>
      </c>
      <c r="N231" s="287">
        <v>41006</v>
      </c>
      <c r="O231" s="359">
        <f t="shared" si="132"/>
        <v>0</v>
      </c>
    </row>
    <row r="232" spans="1:15" x14ac:dyDescent="0.25">
      <c r="A232" s="177" t="s">
        <v>53</v>
      </c>
      <c r="B232" s="90">
        <v>927</v>
      </c>
      <c r="C232" s="173" t="s">
        <v>22</v>
      </c>
      <c r="D232" s="175" t="s">
        <v>52</v>
      </c>
      <c r="E232" s="181" t="s">
        <v>146</v>
      </c>
      <c r="F232" s="173" t="s">
        <v>54</v>
      </c>
      <c r="G232" s="287">
        <f>SUM(G233)</f>
        <v>400</v>
      </c>
      <c r="H232" s="287">
        <f>SUM(H233)</f>
        <v>400</v>
      </c>
      <c r="I232" s="248">
        <f t="shared" si="130"/>
        <v>0</v>
      </c>
      <c r="J232" s="287">
        <f t="shared" ref="J232:N232" si="173">SUM(J233)</f>
        <v>400</v>
      </c>
      <c r="K232" s="287">
        <f t="shared" si="173"/>
        <v>400</v>
      </c>
      <c r="L232" s="248">
        <f t="shared" si="131"/>
        <v>0</v>
      </c>
      <c r="M232" s="287">
        <f t="shared" si="173"/>
        <v>400</v>
      </c>
      <c r="N232" s="287">
        <f t="shared" si="173"/>
        <v>400</v>
      </c>
      <c r="O232" s="359">
        <f t="shared" si="132"/>
        <v>0</v>
      </c>
    </row>
    <row r="233" spans="1:15" x14ac:dyDescent="0.25">
      <c r="A233" s="177" t="s">
        <v>171</v>
      </c>
      <c r="B233" s="90">
        <v>927</v>
      </c>
      <c r="C233" s="173" t="s">
        <v>22</v>
      </c>
      <c r="D233" s="175" t="s">
        <v>52</v>
      </c>
      <c r="E233" s="181" t="s">
        <v>146</v>
      </c>
      <c r="F233" s="173" t="s">
        <v>170</v>
      </c>
      <c r="G233" s="287">
        <v>400</v>
      </c>
      <c r="H233" s="287">
        <v>400</v>
      </c>
      <c r="I233" s="248">
        <f t="shared" si="130"/>
        <v>0</v>
      </c>
      <c r="J233" s="287">
        <v>400</v>
      </c>
      <c r="K233" s="287">
        <v>400</v>
      </c>
      <c r="L233" s="248">
        <f t="shared" si="131"/>
        <v>0</v>
      </c>
      <c r="M233" s="287">
        <v>400</v>
      </c>
      <c r="N233" s="287">
        <v>400</v>
      </c>
      <c r="O233" s="359">
        <f t="shared" si="132"/>
        <v>0</v>
      </c>
    </row>
    <row r="234" spans="1:15" ht="26.25" x14ac:dyDescent="0.25">
      <c r="A234" s="189" t="s">
        <v>276</v>
      </c>
      <c r="B234" s="116">
        <v>927</v>
      </c>
      <c r="C234" s="201" t="s">
        <v>22</v>
      </c>
      <c r="D234" s="205" t="s">
        <v>52</v>
      </c>
      <c r="E234" s="202" t="s">
        <v>277</v>
      </c>
      <c r="F234" s="205" t="s">
        <v>8</v>
      </c>
      <c r="G234" s="304">
        <f t="shared" ref="G234:N235" si="174">SUM(G235)</f>
        <v>3604765</v>
      </c>
      <c r="H234" s="304">
        <f t="shared" si="174"/>
        <v>3604765</v>
      </c>
      <c r="I234" s="248">
        <f t="shared" si="130"/>
        <v>0</v>
      </c>
      <c r="J234" s="304">
        <f t="shared" si="174"/>
        <v>3441163</v>
      </c>
      <c r="K234" s="304">
        <f t="shared" si="174"/>
        <v>3441163</v>
      </c>
      <c r="L234" s="248">
        <f t="shared" si="131"/>
        <v>0</v>
      </c>
      <c r="M234" s="304">
        <f t="shared" si="174"/>
        <v>3441163</v>
      </c>
      <c r="N234" s="304">
        <f t="shared" si="174"/>
        <v>3441163</v>
      </c>
      <c r="O234" s="359">
        <f t="shared" si="132"/>
        <v>0</v>
      </c>
    </row>
    <row r="235" spans="1:15" ht="23.25" x14ac:dyDescent="0.25">
      <c r="A235" s="177" t="s">
        <v>16</v>
      </c>
      <c r="B235" s="90">
        <v>927</v>
      </c>
      <c r="C235" s="173" t="s">
        <v>22</v>
      </c>
      <c r="D235" s="175" t="s">
        <v>52</v>
      </c>
      <c r="E235" s="218" t="s">
        <v>277</v>
      </c>
      <c r="F235" s="173" t="s">
        <v>17</v>
      </c>
      <c r="G235" s="264">
        <f t="shared" si="174"/>
        <v>3604765</v>
      </c>
      <c r="H235" s="264">
        <f t="shared" si="174"/>
        <v>3604765</v>
      </c>
      <c r="I235" s="288">
        <f t="shared" si="130"/>
        <v>0</v>
      </c>
      <c r="J235" s="264">
        <f t="shared" si="174"/>
        <v>3441163</v>
      </c>
      <c r="K235" s="264">
        <f t="shared" si="174"/>
        <v>3441163</v>
      </c>
      <c r="L235" s="248">
        <f t="shared" si="131"/>
        <v>0</v>
      </c>
      <c r="M235" s="264">
        <f t="shared" si="174"/>
        <v>3441163</v>
      </c>
      <c r="N235" s="264">
        <f t="shared" si="174"/>
        <v>3441163</v>
      </c>
      <c r="O235" s="359">
        <f t="shared" si="132"/>
        <v>0</v>
      </c>
    </row>
    <row r="236" spans="1:15" x14ac:dyDescent="0.25">
      <c r="A236" s="178" t="s">
        <v>178</v>
      </c>
      <c r="B236" s="90">
        <v>927</v>
      </c>
      <c r="C236" s="173" t="s">
        <v>22</v>
      </c>
      <c r="D236" s="175" t="s">
        <v>52</v>
      </c>
      <c r="E236" s="218" t="s">
        <v>277</v>
      </c>
      <c r="F236" s="173" t="s">
        <v>177</v>
      </c>
      <c r="G236" s="264">
        <v>3604765</v>
      </c>
      <c r="H236" s="264">
        <v>3604765</v>
      </c>
      <c r="I236" s="288">
        <f t="shared" si="130"/>
        <v>0</v>
      </c>
      <c r="J236" s="264">
        <v>3441163</v>
      </c>
      <c r="K236" s="264">
        <v>3441163</v>
      </c>
      <c r="L236" s="248">
        <f t="shared" si="131"/>
        <v>0</v>
      </c>
      <c r="M236" s="264">
        <v>3441163</v>
      </c>
      <c r="N236" s="264">
        <v>3441163</v>
      </c>
      <c r="O236" s="359">
        <f t="shared" si="132"/>
        <v>0</v>
      </c>
    </row>
    <row r="237" spans="1:15" ht="26.25" x14ac:dyDescent="0.25">
      <c r="A237" s="184" t="s">
        <v>279</v>
      </c>
      <c r="B237" s="81">
        <v>927</v>
      </c>
      <c r="C237" s="265" t="s">
        <v>22</v>
      </c>
      <c r="D237" s="267" t="s">
        <v>52</v>
      </c>
      <c r="E237" s="202" t="s">
        <v>280</v>
      </c>
      <c r="F237" s="267" t="s">
        <v>8</v>
      </c>
      <c r="G237" s="304">
        <f t="shared" ref="G237:N238" si="175">SUM(G238)</f>
        <v>555330</v>
      </c>
      <c r="H237" s="304">
        <f t="shared" si="175"/>
        <v>555330</v>
      </c>
      <c r="I237" s="248">
        <f t="shared" si="130"/>
        <v>0</v>
      </c>
      <c r="J237" s="304">
        <f t="shared" si="175"/>
        <v>525543</v>
      </c>
      <c r="K237" s="304">
        <f t="shared" si="175"/>
        <v>525543</v>
      </c>
      <c r="L237" s="248">
        <f t="shared" si="131"/>
        <v>0</v>
      </c>
      <c r="M237" s="304">
        <f t="shared" si="175"/>
        <v>546565</v>
      </c>
      <c r="N237" s="304">
        <f t="shared" si="175"/>
        <v>546565</v>
      </c>
      <c r="O237" s="359">
        <f t="shared" si="132"/>
        <v>0</v>
      </c>
    </row>
    <row r="238" spans="1:15" x14ac:dyDescent="0.25">
      <c r="A238" s="177" t="s">
        <v>12</v>
      </c>
      <c r="B238" s="90">
        <v>927</v>
      </c>
      <c r="C238" s="173" t="s">
        <v>22</v>
      </c>
      <c r="D238" s="175" t="s">
        <v>52</v>
      </c>
      <c r="E238" s="218" t="s">
        <v>280</v>
      </c>
      <c r="F238" s="173" t="s">
        <v>13</v>
      </c>
      <c r="G238" s="264">
        <f t="shared" si="175"/>
        <v>555330</v>
      </c>
      <c r="H238" s="264">
        <f t="shared" si="175"/>
        <v>555330</v>
      </c>
      <c r="I238" s="248">
        <f t="shared" si="130"/>
        <v>0</v>
      </c>
      <c r="J238" s="264">
        <f t="shared" si="175"/>
        <v>525543</v>
      </c>
      <c r="K238" s="264">
        <f t="shared" si="175"/>
        <v>525543</v>
      </c>
      <c r="L238" s="248">
        <f t="shared" si="131"/>
        <v>0</v>
      </c>
      <c r="M238" s="264">
        <f t="shared" si="175"/>
        <v>546565</v>
      </c>
      <c r="N238" s="264">
        <f t="shared" si="175"/>
        <v>546565</v>
      </c>
      <c r="O238" s="359">
        <f t="shared" si="132"/>
        <v>0</v>
      </c>
    </row>
    <row r="239" spans="1:15" ht="33.75" x14ac:dyDescent="0.25">
      <c r="A239" s="298" t="s">
        <v>182</v>
      </c>
      <c r="B239" s="90">
        <v>927</v>
      </c>
      <c r="C239" s="173" t="s">
        <v>22</v>
      </c>
      <c r="D239" s="175" t="s">
        <v>52</v>
      </c>
      <c r="E239" s="218" t="s">
        <v>280</v>
      </c>
      <c r="F239" s="173" t="s">
        <v>15</v>
      </c>
      <c r="G239" s="264">
        <v>555330</v>
      </c>
      <c r="H239" s="264">
        <v>555330</v>
      </c>
      <c r="I239" s="248">
        <f t="shared" si="130"/>
        <v>0</v>
      </c>
      <c r="J239" s="264">
        <v>525543</v>
      </c>
      <c r="K239" s="264">
        <v>525543</v>
      </c>
      <c r="L239" s="248">
        <f t="shared" si="131"/>
        <v>0</v>
      </c>
      <c r="M239" s="264">
        <v>546565</v>
      </c>
      <c r="N239" s="264">
        <v>546565</v>
      </c>
      <c r="O239" s="359">
        <f t="shared" si="132"/>
        <v>0</v>
      </c>
    </row>
    <row r="240" spans="1:15" x14ac:dyDescent="0.25">
      <c r="A240" s="301" t="s">
        <v>283</v>
      </c>
      <c r="B240" s="81">
        <v>927</v>
      </c>
      <c r="C240" s="265" t="s">
        <v>22</v>
      </c>
      <c r="D240" s="267" t="s">
        <v>52</v>
      </c>
      <c r="E240" s="202" t="s">
        <v>282</v>
      </c>
      <c r="F240" s="267" t="s">
        <v>8</v>
      </c>
      <c r="G240" s="304">
        <f t="shared" ref="G240:N241" si="176">SUM(G241)</f>
        <v>70000</v>
      </c>
      <c r="H240" s="304">
        <f t="shared" si="176"/>
        <v>70000</v>
      </c>
      <c r="I240" s="248">
        <f t="shared" si="130"/>
        <v>0</v>
      </c>
      <c r="J240" s="304">
        <f t="shared" si="176"/>
        <v>55000</v>
      </c>
      <c r="K240" s="304">
        <f t="shared" si="176"/>
        <v>55000</v>
      </c>
      <c r="L240" s="248">
        <f t="shared" si="131"/>
        <v>0</v>
      </c>
      <c r="M240" s="304">
        <f t="shared" si="176"/>
        <v>55000</v>
      </c>
      <c r="N240" s="304">
        <f t="shared" si="176"/>
        <v>55000</v>
      </c>
      <c r="O240" s="359">
        <f t="shared" si="132"/>
        <v>0</v>
      </c>
    </row>
    <row r="241" spans="1:15" x14ac:dyDescent="0.25">
      <c r="A241" s="186" t="s">
        <v>39</v>
      </c>
      <c r="B241" s="90">
        <v>927</v>
      </c>
      <c r="C241" s="173" t="s">
        <v>22</v>
      </c>
      <c r="D241" s="175" t="s">
        <v>52</v>
      </c>
      <c r="E241" s="218" t="s">
        <v>282</v>
      </c>
      <c r="F241" s="173" t="s">
        <v>40</v>
      </c>
      <c r="G241" s="264">
        <f t="shared" si="176"/>
        <v>70000</v>
      </c>
      <c r="H241" s="264">
        <f t="shared" si="176"/>
        <v>70000</v>
      </c>
      <c r="I241" s="288">
        <f t="shared" si="130"/>
        <v>0</v>
      </c>
      <c r="J241" s="264">
        <f t="shared" si="176"/>
        <v>55000</v>
      </c>
      <c r="K241" s="264">
        <f t="shared" si="176"/>
        <v>55000</v>
      </c>
      <c r="L241" s="248">
        <f t="shared" si="131"/>
        <v>0</v>
      </c>
      <c r="M241" s="264">
        <f t="shared" si="176"/>
        <v>55000</v>
      </c>
      <c r="N241" s="264">
        <f t="shared" si="176"/>
        <v>55000</v>
      </c>
      <c r="O241" s="359">
        <f t="shared" si="132"/>
        <v>0</v>
      </c>
    </row>
    <row r="242" spans="1:15" x14ac:dyDescent="0.25">
      <c r="A242" s="177" t="s">
        <v>168</v>
      </c>
      <c r="B242" s="90">
        <v>927</v>
      </c>
      <c r="C242" s="173" t="s">
        <v>22</v>
      </c>
      <c r="D242" s="175" t="s">
        <v>52</v>
      </c>
      <c r="E242" s="218" t="s">
        <v>282</v>
      </c>
      <c r="F242" s="173" t="s">
        <v>167</v>
      </c>
      <c r="G242" s="264">
        <v>70000</v>
      </c>
      <c r="H242" s="264">
        <v>70000</v>
      </c>
      <c r="I242" s="288">
        <f t="shared" si="130"/>
        <v>0</v>
      </c>
      <c r="J242" s="264">
        <v>55000</v>
      </c>
      <c r="K242" s="264">
        <v>55000</v>
      </c>
      <c r="L242" s="248">
        <f t="shared" si="131"/>
        <v>0</v>
      </c>
      <c r="M242" s="264">
        <v>55000</v>
      </c>
      <c r="N242" s="264">
        <v>55000</v>
      </c>
      <c r="O242" s="359">
        <f t="shared" si="132"/>
        <v>0</v>
      </c>
    </row>
    <row r="243" spans="1:15" ht="24.6" customHeight="1" x14ac:dyDescent="0.25">
      <c r="A243" s="184" t="s">
        <v>288</v>
      </c>
      <c r="B243" s="81">
        <v>927</v>
      </c>
      <c r="C243" s="265" t="s">
        <v>22</v>
      </c>
      <c r="D243" s="267" t="s">
        <v>52</v>
      </c>
      <c r="E243" s="204" t="s">
        <v>289</v>
      </c>
      <c r="F243" s="267" t="s">
        <v>8</v>
      </c>
      <c r="G243" s="304">
        <f t="shared" ref="G243:N244" si="177">SUM(G244)</f>
        <v>100000</v>
      </c>
      <c r="H243" s="304">
        <f t="shared" si="177"/>
        <v>100000</v>
      </c>
      <c r="I243" s="288">
        <f t="shared" si="130"/>
        <v>0</v>
      </c>
      <c r="J243" s="304">
        <f t="shared" si="177"/>
        <v>100000</v>
      </c>
      <c r="K243" s="304">
        <f t="shared" si="177"/>
        <v>100000</v>
      </c>
      <c r="L243" s="248">
        <f t="shared" si="131"/>
        <v>0</v>
      </c>
      <c r="M243" s="304">
        <f t="shared" si="177"/>
        <v>0</v>
      </c>
      <c r="N243" s="304">
        <f t="shared" si="177"/>
        <v>0</v>
      </c>
      <c r="O243" s="359">
        <f t="shared" si="132"/>
        <v>0</v>
      </c>
    </row>
    <row r="244" spans="1:15" x14ac:dyDescent="0.25">
      <c r="A244" s="177" t="s">
        <v>12</v>
      </c>
      <c r="B244" s="90">
        <v>927</v>
      </c>
      <c r="C244" s="173" t="s">
        <v>22</v>
      </c>
      <c r="D244" s="175" t="s">
        <v>52</v>
      </c>
      <c r="E244" s="216" t="s">
        <v>289</v>
      </c>
      <c r="F244" s="173" t="s">
        <v>13</v>
      </c>
      <c r="G244" s="264">
        <f t="shared" si="177"/>
        <v>100000</v>
      </c>
      <c r="H244" s="264">
        <f t="shared" si="177"/>
        <v>100000</v>
      </c>
      <c r="I244" s="288">
        <f t="shared" si="130"/>
        <v>0</v>
      </c>
      <c r="J244" s="264">
        <f t="shared" si="177"/>
        <v>100000</v>
      </c>
      <c r="K244" s="264">
        <f t="shared" si="177"/>
        <v>100000</v>
      </c>
      <c r="L244" s="248">
        <f t="shared" si="131"/>
        <v>0</v>
      </c>
      <c r="M244" s="264">
        <f t="shared" si="177"/>
        <v>0</v>
      </c>
      <c r="N244" s="264">
        <f t="shared" si="177"/>
        <v>0</v>
      </c>
      <c r="O244" s="359">
        <f t="shared" si="132"/>
        <v>0</v>
      </c>
    </row>
    <row r="245" spans="1:15" ht="33.75" x14ac:dyDescent="0.25">
      <c r="A245" s="298" t="s">
        <v>182</v>
      </c>
      <c r="B245" s="90">
        <v>927</v>
      </c>
      <c r="C245" s="173" t="s">
        <v>22</v>
      </c>
      <c r="D245" s="175" t="s">
        <v>52</v>
      </c>
      <c r="E245" s="216" t="s">
        <v>289</v>
      </c>
      <c r="F245" s="173" t="s">
        <v>15</v>
      </c>
      <c r="G245" s="264">
        <v>100000</v>
      </c>
      <c r="H245" s="264">
        <v>100000</v>
      </c>
      <c r="I245" s="288">
        <f t="shared" si="130"/>
        <v>0</v>
      </c>
      <c r="J245" s="264">
        <v>100000</v>
      </c>
      <c r="K245" s="264">
        <v>100000</v>
      </c>
      <c r="L245" s="248">
        <f t="shared" si="131"/>
        <v>0</v>
      </c>
      <c r="M245" s="264"/>
      <c r="N245" s="264"/>
      <c r="O245" s="359">
        <f t="shared" si="132"/>
        <v>0</v>
      </c>
    </row>
    <row r="246" spans="1:15" ht="25.5" x14ac:dyDescent="0.25">
      <c r="A246" s="301" t="s">
        <v>388</v>
      </c>
      <c r="B246" s="81">
        <v>927</v>
      </c>
      <c r="C246" s="265" t="s">
        <v>22</v>
      </c>
      <c r="D246" s="267" t="s">
        <v>52</v>
      </c>
      <c r="E246" s="202" t="s">
        <v>386</v>
      </c>
      <c r="F246" s="267" t="s">
        <v>8</v>
      </c>
      <c r="G246" s="304">
        <f t="shared" ref="G246:H247" si="178">SUM(G247)</f>
        <v>30500</v>
      </c>
      <c r="H246" s="304">
        <f t="shared" si="178"/>
        <v>30500</v>
      </c>
      <c r="I246" s="248">
        <f t="shared" ref="I246:I248" si="179">SUM(H246-G246)</f>
        <v>0</v>
      </c>
      <c r="J246" s="264"/>
      <c r="K246" s="264"/>
      <c r="L246" s="248"/>
      <c r="M246" s="264"/>
      <c r="N246" s="264"/>
      <c r="O246" s="359"/>
    </row>
    <row r="247" spans="1:15" x14ac:dyDescent="0.25">
      <c r="A247" s="186" t="s">
        <v>39</v>
      </c>
      <c r="B247" s="90">
        <v>927</v>
      </c>
      <c r="C247" s="173" t="s">
        <v>22</v>
      </c>
      <c r="D247" s="175" t="s">
        <v>52</v>
      </c>
      <c r="E247" s="218" t="s">
        <v>386</v>
      </c>
      <c r="F247" s="173" t="s">
        <v>40</v>
      </c>
      <c r="G247" s="264">
        <f t="shared" si="178"/>
        <v>30500</v>
      </c>
      <c r="H247" s="264">
        <f t="shared" si="178"/>
        <v>30500</v>
      </c>
      <c r="I247" s="288">
        <f t="shared" si="179"/>
        <v>0</v>
      </c>
      <c r="J247" s="264"/>
      <c r="K247" s="264"/>
      <c r="L247" s="248"/>
      <c r="M247" s="264"/>
      <c r="N247" s="264"/>
      <c r="O247" s="359"/>
    </row>
    <row r="248" spans="1:15" x14ac:dyDescent="0.25">
      <c r="A248" s="177" t="s">
        <v>389</v>
      </c>
      <c r="B248" s="90">
        <v>927</v>
      </c>
      <c r="C248" s="173" t="s">
        <v>22</v>
      </c>
      <c r="D248" s="175" t="s">
        <v>52</v>
      </c>
      <c r="E248" s="218" t="s">
        <v>386</v>
      </c>
      <c r="F248" s="173" t="s">
        <v>387</v>
      </c>
      <c r="G248" s="264">
        <v>30500</v>
      </c>
      <c r="H248" s="264">
        <v>30500</v>
      </c>
      <c r="I248" s="288">
        <f t="shared" si="179"/>
        <v>0</v>
      </c>
      <c r="J248" s="264"/>
      <c r="K248" s="264"/>
      <c r="L248" s="248"/>
      <c r="M248" s="264"/>
      <c r="N248" s="264"/>
      <c r="O248" s="359"/>
    </row>
    <row r="249" spans="1:15" ht="18" x14ac:dyDescent="0.25">
      <c r="A249" s="200" t="s">
        <v>57</v>
      </c>
      <c r="B249" s="201" t="s">
        <v>103</v>
      </c>
      <c r="C249" s="201" t="s">
        <v>26</v>
      </c>
      <c r="D249" s="204" t="s">
        <v>7</v>
      </c>
      <c r="E249" s="204" t="s">
        <v>137</v>
      </c>
      <c r="F249" s="204" t="s">
        <v>8</v>
      </c>
      <c r="G249" s="286">
        <f t="shared" ref="G249:N252" si="180">SUM(G250)</f>
        <v>1343978</v>
      </c>
      <c r="H249" s="286">
        <f t="shared" si="180"/>
        <v>1343978</v>
      </c>
      <c r="I249" s="248">
        <f t="shared" ref="I249:I324" si="181">SUM(H249-G249)</f>
        <v>0</v>
      </c>
      <c r="J249" s="286">
        <f t="shared" si="180"/>
        <v>1358241</v>
      </c>
      <c r="K249" s="286">
        <f t="shared" si="180"/>
        <v>1358241</v>
      </c>
      <c r="L249" s="248">
        <f t="shared" ref="L249:L324" si="182">K249-J249</f>
        <v>0</v>
      </c>
      <c r="M249" s="286">
        <f t="shared" si="180"/>
        <v>1407066</v>
      </c>
      <c r="N249" s="286">
        <f t="shared" si="180"/>
        <v>1407066</v>
      </c>
      <c r="O249" s="359">
        <f t="shared" ref="O249:O324" si="183">SUM(N249-M249)</f>
        <v>0</v>
      </c>
    </row>
    <row r="250" spans="1:15" x14ac:dyDescent="0.25">
      <c r="A250" s="188" t="s">
        <v>58</v>
      </c>
      <c r="B250" s="81">
        <v>927</v>
      </c>
      <c r="C250" s="265" t="s">
        <v>26</v>
      </c>
      <c r="D250" s="265" t="s">
        <v>10</v>
      </c>
      <c r="E250" s="266" t="s">
        <v>137</v>
      </c>
      <c r="F250" s="267" t="s">
        <v>8</v>
      </c>
      <c r="G250" s="286">
        <f t="shared" si="180"/>
        <v>1343978</v>
      </c>
      <c r="H250" s="286">
        <f t="shared" si="180"/>
        <v>1343978</v>
      </c>
      <c r="I250" s="248">
        <f t="shared" si="181"/>
        <v>0</v>
      </c>
      <c r="J250" s="286">
        <f t="shared" si="180"/>
        <v>1358241</v>
      </c>
      <c r="K250" s="286">
        <f t="shared" si="180"/>
        <v>1358241</v>
      </c>
      <c r="L250" s="248">
        <f t="shared" si="182"/>
        <v>0</v>
      </c>
      <c r="M250" s="286">
        <f t="shared" si="180"/>
        <v>1407066</v>
      </c>
      <c r="N250" s="286">
        <f t="shared" si="180"/>
        <v>1407066</v>
      </c>
      <c r="O250" s="359">
        <f t="shared" si="183"/>
        <v>0</v>
      </c>
    </row>
    <row r="251" spans="1:15" ht="64.5" x14ac:dyDescent="0.25">
      <c r="A251" s="189" t="s">
        <v>59</v>
      </c>
      <c r="B251" s="90">
        <v>927</v>
      </c>
      <c r="C251" s="173" t="s">
        <v>26</v>
      </c>
      <c r="D251" s="173" t="s">
        <v>10</v>
      </c>
      <c r="E251" s="174" t="s">
        <v>216</v>
      </c>
      <c r="F251" s="175" t="s">
        <v>8</v>
      </c>
      <c r="G251" s="287">
        <f t="shared" si="180"/>
        <v>1343978</v>
      </c>
      <c r="H251" s="287">
        <f t="shared" si="180"/>
        <v>1343978</v>
      </c>
      <c r="I251" s="248">
        <f t="shared" si="181"/>
        <v>0</v>
      </c>
      <c r="J251" s="287">
        <f t="shared" si="180"/>
        <v>1358241</v>
      </c>
      <c r="K251" s="287">
        <f t="shared" si="180"/>
        <v>1358241</v>
      </c>
      <c r="L251" s="248">
        <f t="shared" si="182"/>
        <v>0</v>
      </c>
      <c r="M251" s="287">
        <f t="shared" si="180"/>
        <v>1407066</v>
      </c>
      <c r="N251" s="287">
        <f t="shared" si="180"/>
        <v>1407066</v>
      </c>
      <c r="O251" s="359">
        <f t="shared" si="183"/>
        <v>0</v>
      </c>
    </row>
    <row r="252" spans="1:15" x14ac:dyDescent="0.25">
      <c r="A252" s="177" t="s">
        <v>53</v>
      </c>
      <c r="B252" s="90">
        <v>927</v>
      </c>
      <c r="C252" s="173" t="s">
        <v>26</v>
      </c>
      <c r="D252" s="173" t="s">
        <v>10</v>
      </c>
      <c r="E252" s="174" t="s">
        <v>216</v>
      </c>
      <c r="F252" s="173" t="s">
        <v>54</v>
      </c>
      <c r="G252" s="287">
        <f>SUM(G253)</f>
        <v>1343978</v>
      </c>
      <c r="H252" s="287">
        <f>SUM(H253)</f>
        <v>1343978</v>
      </c>
      <c r="I252" s="248">
        <f t="shared" si="181"/>
        <v>0</v>
      </c>
      <c r="J252" s="287">
        <f t="shared" si="180"/>
        <v>1358241</v>
      </c>
      <c r="K252" s="287">
        <f t="shared" si="180"/>
        <v>1358241</v>
      </c>
      <c r="L252" s="248">
        <f t="shared" si="182"/>
        <v>0</v>
      </c>
      <c r="M252" s="287">
        <f t="shared" si="180"/>
        <v>1407066</v>
      </c>
      <c r="N252" s="287">
        <f t="shared" si="180"/>
        <v>1407066</v>
      </c>
      <c r="O252" s="359">
        <f t="shared" si="183"/>
        <v>0</v>
      </c>
    </row>
    <row r="253" spans="1:15" x14ac:dyDescent="0.25">
      <c r="A253" s="177" t="s">
        <v>171</v>
      </c>
      <c r="B253" s="90">
        <v>927</v>
      </c>
      <c r="C253" s="173" t="s">
        <v>26</v>
      </c>
      <c r="D253" s="173" t="s">
        <v>10</v>
      </c>
      <c r="E253" s="174" t="s">
        <v>216</v>
      </c>
      <c r="F253" s="173" t="s">
        <v>170</v>
      </c>
      <c r="G253" s="287">
        <v>1343978</v>
      </c>
      <c r="H253" s="287">
        <v>1343978</v>
      </c>
      <c r="I253" s="248">
        <f t="shared" si="181"/>
        <v>0</v>
      </c>
      <c r="J253" s="287">
        <v>1358241</v>
      </c>
      <c r="K253" s="287">
        <v>1358241</v>
      </c>
      <c r="L253" s="248">
        <f t="shared" si="182"/>
        <v>0</v>
      </c>
      <c r="M253" s="287">
        <v>1407066</v>
      </c>
      <c r="N253" s="287">
        <v>1407066</v>
      </c>
      <c r="O253" s="359">
        <f t="shared" si="183"/>
        <v>0</v>
      </c>
    </row>
    <row r="254" spans="1:15" ht="33" x14ac:dyDescent="0.25">
      <c r="A254" s="56" t="s">
        <v>9</v>
      </c>
      <c r="B254" s="116">
        <v>927</v>
      </c>
      <c r="C254" s="201" t="s">
        <v>10</v>
      </c>
      <c r="D254" s="204" t="s">
        <v>7</v>
      </c>
      <c r="E254" s="204" t="s">
        <v>137</v>
      </c>
      <c r="F254" s="201" t="s">
        <v>8</v>
      </c>
      <c r="G254" s="248">
        <f>SUM(G255)</f>
        <v>2032284</v>
      </c>
      <c r="H254" s="248">
        <f>SUM(H255)</f>
        <v>2032284</v>
      </c>
      <c r="I254" s="248">
        <f t="shared" si="181"/>
        <v>0</v>
      </c>
      <c r="J254" s="248">
        <f t="shared" ref="J254:N255" si="184">SUM(J255)</f>
        <v>1725879</v>
      </c>
      <c r="K254" s="248">
        <f t="shared" si="184"/>
        <v>1725879</v>
      </c>
      <c r="L254" s="248">
        <f t="shared" si="182"/>
        <v>0</v>
      </c>
      <c r="M254" s="248">
        <f t="shared" si="184"/>
        <v>1725879</v>
      </c>
      <c r="N254" s="248">
        <f t="shared" si="184"/>
        <v>1725879</v>
      </c>
      <c r="O254" s="359">
        <f t="shared" si="183"/>
        <v>0</v>
      </c>
    </row>
    <row r="255" spans="1:15" ht="39" x14ac:dyDescent="0.25">
      <c r="A255" s="52" t="s">
        <v>88</v>
      </c>
      <c r="B255" s="81">
        <v>927</v>
      </c>
      <c r="C255" s="265" t="s">
        <v>10</v>
      </c>
      <c r="D255" s="266" t="s">
        <v>31</v>
      </c>
      <c r="E255" s="266" t="s">
        <v>137</v>
      </c>
      <c r="F255" s="265" t="s">
        <v>8</v>
      </c>
      <c r="G255" s="304">
        <f>SUM(G256)</f>
        <v>2032284</v>
      </c>
      <c r="H255" s="304">
        <f>SUM(H256)</f>
        <v>2032284</v>
      </c>
      <c r="I255" s="248">
        <f t="shared" si="181"/>
        <v>0</v>
      </c>
      <c r="J255" s="304">
        <f t="shared" si="184"/>
        <v>1725879</v>
      </c>
      <c r="K255" s="304">
        <f t="shared" si="184"/>
        <v>1725879</v>
      </c>
      <c r="L255" s="248">
        <f t="shared" si="182"/>
        <v>0</v>
      </c>
      <c r="M255" s="304">
        <f t="shared" si="184"/>
        <v>1725879</v>
      </c>
      <c r="N255" s="304">
        <f t="shared" si="184"/>
        <v>1725879</v>
      </c>
      <c r="O255" s="359">
        <f t="shared" si="183"/>
        <v>0</v>
      </c>
    </row>
    <row r="256" spans="1:15" x14ac:dyDescent="0.25">
      <c r="A256" s="53" t="s">
        <v>292</v>
      </c>
      <c r="B256" s="116">
        <v>927</v>
      </c>
      <c r="C256" s="201" t="s">
        <v>10</v>
      </c>
      <c r="D256" s="204" t="s">
        <v>31</v>
      </c>
      <c r="E256" s="202" t="s">
        <v>291</v>
      </c>
      <c r="F256" s="205" t="s">
        <v>8</v>
      </c>
      <c r="G256" s="304">
        <f>SUM(G257+G259+G261)</f>
        <v>2032284</v>
      </c>
      <c r="H256" s="304">
        <f>SUM(H257+H259+H261)</f>
        <v>2032284</v>
      </c>
      <c r="I256" s="248">
        <f t="shared" si="181"/>
        <v>0</v>
      </c>
      <c r="J256" s="304">
        <f t="shared" ref="J256:M256" si="185">SUM(J257+J259+J261)</f>
        <v>1725879</v>
      </c>
      <c r="K256" s="304">
        <f t="shared" ref="K256" si="186">SUM(K257+K259+K261)</f>
        <v>1725879</v>
      </c>
      <c r="L256" s="248">
        <f t="shared" si="182"/>
        <v>0</v>
      </c>
      <c r="M256" s="304">
        <f t="shared" si="185"/>
        <v>1725879</v>
      </c>
      <c r="N256" s="304">
        <f t="shared" ref="N256" si="187">SUM(N257+N259+N261)</f>
        <v>1725879</v>
      </c>
      <c r="O256" s="359">
        <f t="shared" si="183"/>
        <v>0</v>
      </c>
    </row>
    <row r="257" spans="1:15" ht="43.5" x14ac:dyDescent="0.25">
      <c r="A257" s="51" t="s">
        <v>33</v>
      </c>
      <c r="B257" s="90">
        <v>927</v>
      </c>
      <c r="C257" s="173" t="s">
        <v>10</v>
      </c>
      <c r="D257" s="174" t="s">
        <v>31</v>
      </c>
      <c r="E257" s="218" t="s">
        <v>291</v>
      </c>
      <c r="F257" s="173" t="s">
        <v>34</v>
      </c>
      <c r="G257" s="264">
        <f>SUM(G258)</f>
        <v>1731047</v>
      </c>
      <c r="H257" s="264">
        <f>SUM(H258)</f>
        <v>1731047</v>
      </c>
      <c r="I257" s="288">
        <f t="shared" si="181"/>
        <v>0</v>
      </c>
      <c r="J257" s="264">
        <f t="shared" ref="J257:N257" si="188">SUM(J258)</f>
        <v>1584642</v>
      </c>
      <c r="K257" s="264">
        <f t="shared" si="188"/>
        <v>1584642</v>
      </c>
      <c r="L257" s="248">
        <f t="shared" si="182"/>
        <v>0</v>
      </c>
      <c r="M257" s="264">
        <f t="shared" si="188"/>
        <v>1584642</v>
      </c>
      <c r="N257" s="264">
        <f t="shared" si="188"/>
        <v>1584642</v>
      </c>
      <c r="O257" s="359">
        <f t="shared" si="183"/>
        <v>0</v>
      </c>
    </row>
    <row r="258" spans="1:15" x14ac:dyDescent="0.25">
      <c r="A258" s="48" t="s">
        <v>37</v>
      </c>
      <c r="B258" s="90">
        <v>927</v>
      </c>
      <c r="C258" s="173" t="s">
        <v>10</v>
      </c>
      <c r="D258" s="174" t="s">
        <v>31</v>
      </c>
      <c r="E258" s="218" t="s">
        <v>291</v>
      </c>
      <c r="F258" s="173" t="s">
        <v>38</v>
      </c>
      <c r="G258" s="264">
        <v>1731047</v>
      </c>
      <c r="H258" s="264">
        <v>1731047</v>
      </c>
      <c r="I258" s="288">
        <f t="shared" si="181"/>
        <v>0</v>
      </c>
      <c r="J258" s="264">
        <v>1584642</v>
      </c>
      <c r="K258" s="264">
        <v>1584642</v>
      </c>
      <c r="L258" s="248">
        <f t="shared" si="182"/>
        <v>0</v>
      </c>
      <c r="M258" s="264">
        <v>1584642</v>
      </c>
      <c r="N258" s="264">
        <v>1584642</v>
      </c>
      <c r="O258" s="359">
        <f t="shared" si="183"/>
        <v>0</v>
      </c>
    </row>
    <row r="259" spans="1:15" x14ac:dyDescent="0.25">
      <c r="A259" s="48" t="s">
        <v>12</v>
      </c>
      <c r="B259" s="90">
        <v>927</v>
      </c>
      <c r="C259" s="173" t="s">
        <v>10</v>
      </c>
      <c r="D259" s="174" t="s">
        <v>31</v>
      </c>
      <c r="E259" s="218" t="s">
        <v>291</v>
      </c>
      <c r="F259" s="173" t="s">
        <v>13</v>
      </c>
      <c r="G259" s="264">
        <f>SUM(G260)</f>
        <v>279169</v>
      </c>
      <c r="H259" s="264">
        <f>SUM(H260)</f>
        <v>279169</v>
      </c>
      <c r="I259" s="288">
        <f t="shared" si="181"/>
        <v>0</v>
      </c>
      <c r="J259" s="264">
        <f t="shared" ref="J259:N259" si="189">SUM(J260)</f>
        <v>119169</v>
      </c>
      <c r="K259" s="264">
        <f t="shared" si="189"/>
        <v>119169</v>
      </c>
      <c r="L259" s="248">
        <f t="shared" si="182"/>
        <v>0</v>
      </c>
      <c r="M259" s="264">
        <f t="shared" si="189"/>
        <v>119169</v>
      </c>
      <c r="N259" s="264">
        <f t="shared" si="189"/>
        <v>119169</v>
      </c>
      <c r="O259" s="359">
        <f t="shared" si="183"/>
        <v>0</v>
      </c>
    </row>
    <row r="260" spans="1:15" ht="33.75" x14ac:dyDescent="0.25">
      <c r="A260" s="298" t="s">
        <v>182</v>
      </c>
      <c r="B260" s="90">
        <v>927</v>
      </c>
      <c r="C260" s="173" t="s">
        <v>10</v>
      </c>
      <c r="D260" s="174" t="s">
        <v>31</v>
      </c>
      <c r="E260" s="218" t="s">
        <v>291</v>
      </c>
      <c r="F260" s="173" t="s">
        <v>15</v>
      </c>
      <c r="G260" s="264">
        <v>279169</v>
      </c>
      <c r="H260" s="264">
        <v>279169</v>
      </c>
      <c r="I260" s="288">
        <f t="shared" si="181"/>
        <v>0</v>
      </c>
      <c r="J260" s="264">
        <v>119169</v>
      </c>
      <c r="K260" s="264">
        <v>119169</v>
      </c>
      <c r="L260" s="248">
        <f t="shared" si="182"/>
        <v>0</v>
      </c>
      <c r="M260" s="264">
        <v>119169</v>
      </c>
      <c r="N260" s="264">
        <v>119169</v>
      </c>
      <c r="O260" s="359">
        <f t="shared" si="183"/>
        <v>0</v>
      </c>
    </row>
    <row r="261" spans="1:15" x14ac:dyDescent="0.25">
      <c r="A261" s="48" t="s">
        <v>39</v>
      </c>
      <c r="B261" s="90">
        <v>927</v>
      </c>
      <c r="C261" s="173" t="s">
        <v>10</v>
      </c>
      <c r="D261" s="174" t="s">
        <v>31</v>
      </c>
      <c r="E261" s="218" t="s">
        <v>291</v>
      </c>
      <c r="F261" s="173" t="s">
        <v>40</v>
      </c>
      <c r="G261" s="264">
        <f>SUM(G262)</f>
        <v>22068</v>
      </c>
      <c r="H261" s="264">
        <f>SUM(H262)</f>
        <v>22068</v>
      </c>
      <c r="I261" s="288">
        <f t="shared" si="181"/>
        <v>0</v>
      </c>
      <c r="J261" s="264">
        <f t="shared" ref="J261:N261" si="190">SUM(J262)</f>
        <v>22068</v>
      </c>
      <c r="K261" s="264">
        <f t="shared" si="190"/>
        <v>22068</v>
      </c>
      <c r="L261" s="248">
        <f t="shared" si="182"/>
        <v>0</v>
      </c>
      <c r="M261" s="264">
        <f t="shared" si="190"/>
        <v>22068</v>
      </c>
      <c r="N261" s="264">
        <f t="shared" si="190"/>
        <v>22068</v>
      </c>
      <c r="O261" s="359">
        <f t="shared" si="183"/>
        <v>0</v>
      </c>
    </row>
    <row r="262" spans="1:15" x14ac:dyDescent="0.25">
      <c r="A262" s="177" t="s">
        <v>168</v>
      </c>
      <c r="B262" s="90">
        <v>927</v>
      </c>
      <c r="C262" s="173" t="s">
        <v>10</v>
      </c>
      <c r="D262" s="174" t="s">
        <v>31</v>
      </c>
      <c r="E262" s="218" t="s">
        <v>291</v>
      </c>
      <c r="F262" s="173" t="s">
        <v>167</v>
      </c>
      <c r="G262" s="264">
        <v>22068</v>
      </c>
      <c r="H262" s="264">
        <v>22068</v>
      </c>
      <c r="I262" s="248">
        <f t="shared" si="181"/>
        <v>0</v>
      </c>
      <c r="J262" s="264">
        <v>22068</v>
      </c>
      <c r="K262" s="264">
        <v>22068</v>
      </c>
      <c r="L262" s="248">
        <f t="shared" si="182"/>
        <v>0</v>
      </c>
      <c r="M262" s="264">
        <v>22068</v>
      </c>
      <c r="N262" s="264">
        <v>22068</v>
      </c>
      <c r="O262" s="359">
        <f t="shared" si="183"/>
        <v>0</v>
      </c>
    </row>
    <row r="263" spans="1:15" ht="18" x14ac:dyDescent="0.25">
      <c r="A263" s="55" t="s">
        <v>93</v>
      </c>
      <c r="B263" s="116">
        <v>927</v>
      </c>
      <c r="C263" s="201" t="s">
        <v>44</v>
      </c>
      <c r="D263" s="204" t="s">
        <v>7</v>
      </c>
      <c r="E263" s="204" t="s">
        <v>137</v>
      </c>
      <c r="F263" s="201" t="s">
        <v>8</v>
      </c>
      <c r="G263" s="286">
        <f>SUM(G264+G281+G271+G275)</f>
        <v>10086055.710000001</v>
      </c>
      <c r="H263" s="286">
        <f>SUM(H264+H281+H271+H275)</f>
        <v>10086055.710000001</v>
      </c>
      <c r="I263" s="248">
        <f t="shared" si="181"/>
        <v>0</v>
      </c>
      <c r="J263" s="286">
        <f>SUM(J264+J281+J271+J275)</f>
        <v>9204222.9800000004</v>
      </c>
      <c r="K263" s="286">
        <f t="shared" ref="K263" si="191">SUM(K264+K281+K271+K275)</f>
        <v>9204222.9800000004</v>
      </c>
      <c r="L263" s="248">
        <f t="shared" si="182"/>
        <v>0</v>
      </c>
      <c r="M263" s="286">
        <f>SUM(M264+M281+M271+M275)</f>
        <v>9541222.9800000004</v>
      </c>
      <c r="N263" s="286">
        <f>SUM(N264+N281+N271+N275)</f>
        <v>9541222.9800000004</v>
      </c>
      <c r="O263" s="359">
        <f t="shared" si="183"/>
        <v>0</v>
      </c>
    </row>
    <row r="264" spans="1:15" x14ac:dyDescent="0.25">
      <c r="A264" s="47" t="s">
        <v>94</v>
      </c>
      <c r="B264" s="81">
        <v>927</v>
      </c>
      <c r="C264" s="265" t="s">
        <v>44</v>
      </c>
      <c r="D264" s="266" t="s">
        <v>63</v>
      </c>
      <c r="E264" s="266" t="s">
        <v>137</v>
      </c>
      <c r="F264" s="265" t="s">
        <v>8</v>
      </c>
      <c r="G264" s="286">
        <f>SUM(G268+G265)</f>
        <v>242160.97999999998</v>
      </c>
      <c r="H264" s="286">
        <f>SUM(H268+H265)</f>
        <v>242160.97999999998</v>
      </c>
      <c r="I264" s="248">
        <f t="shared" si="181"/>
        <v>0</v>
      </c>
      <c r="J264" s="286">
        <f t="shared" ref="J264:M264" si="192">SUM(J268+J265)</f>
        <v>272160.98</v>
      </c>
      <c r="K264" s="286">
        <f t="shared" ref="K264" si="193">SUM(K268+K265)</f>
        <v>272160.98</v>
      </c>
      <c r="L264" s="248">
        <f t="shared" si="182"/>
        <v>0</v>
      </c>
      <c r="M264" s="286">
        <f t="shared" si="192"/>
        <v>272160.98</v>
      </c>
      <c r="N264" s="286">
        <f t="shared" ref="N264" si="194">SUM(N268+N265)</f>
        <v>272160.98</v>
      </c>
      <c r="O264" s="359">
        <f t="shared" si="183"/>
        <v>0</v>
      </c>
    </row>
    <row r="265" spans="1:15" x14ac:dyDescent="0.25">
      <c r="A265" s="53" t="s">
        <v>294</v>
      </c>
      <c r="B265" s="90">
        <v>927</v>
      </c>
      <c r="C265" s="173" t="s">
        <v>44</v>
      </c>
      <c r="D265" s="174" t="s">
        <v>63</v>
      </c>
      <c r="E265" s="181" t="s">
        <v>293</v>
      </c>
      <c r="F265" s="175" t="s">
        <v>8</v>
      </c>
      <c r="G265" s="264">
        <f t="shared" ref="G265:M265" si="195">SUM(G267)</f>
        <v>170000</v>
      </c>
      <c r="H265" s="264">
        <f t="shared" ref="H265" si="196">SUM(H267)</f>
        <v>170000</v>
      </c>
      <c r="I265" s="248">
        <f t="shared" si="181"/>
        <v>0</v>
      </c>
      <c r="J265" s="264">
        <f t="shared" si="195"/>
        <v>200000</v>
      </c>
      <c r="K265" s="264">
        <f t="shared" ref="K265" si="197">SUM(K267)</f>
        <v>200000</v>
      </c>
      <c r="L265" s="248">
        <f t="shared" si="182"/>
        <v>0</v>
      </c>
      <c r="M265" s="264">
        <f t="shared" si="195"/>
        <v>200000</v>
      </c>
      <c r="N265" s="264">
        <f t="shared" ref="N265" si="198">SUM(N267)</f>
        <v>200000</v>
      </c>
      <c r="O265" s="359">
        <f t="shared" si="183"/>
        <v>0</v>
      </c>
    </row>
    <row r="266" spans="1:15" x14ac:dyDescent="0.25">
      <c r="A266" s="48" t="s">
        <v>39</v>
      </c>
      <c r="B266" s="90">
        <v>927</v>
      </c>
      <c r="C266" s="173" t="s">
        <v>44</v>
      </c>
      <c r="D266" s="174" t="s">
        <v>63</v>
      </c>
      <c r="E266" s="181" t="s">
        <v>293</v>
      </c>
      <c r="F266" s="173" t="s">
        <v>40</v>
      </c>
      <c r="G266" s="264">
        <f>SUM(G267)</f>
        <v>170000</v>
      </c>
      <c r="H266" s="264">
        <f>SUM(H267)</f>
        <v>170000</v>
      </c>
      <c r="I266" s="248">
        <f t="shared" si="181"/>
        <v>0</v>
      </c>
      <c r="J266" s="264">
        <f t="shared" ref="J266:N266" si="199">SUM(J267)</f>
        <v>200000</v>
      </c>
      <c r="K266" s="264">
        <f t="shared" si="199"/>
        <v>200000</v>
      </c>
      <c r="L266" s="248">
        <f t="shared" si="182"/>
        <v>0</v>
      </c>
      <c r="M266" s="264">
        <f t="shared" si="199"/>
        <v>200000</v>
      </c>
      <c r="N266" s="264">
        <f t="shared" si="199"/>
        <v>200000</v>
      </c>
      <c r="O266" s="359">
        <f t="shared" si="183"/>
        <v>0</v>
      </c>
    </row>
    <row r="267" spans="1:15" ht="34.5" x14ac:dyDescent="0.25">
      <c r="A267" s="177" t="s">
        <v>187</v>
      </c>
      <c r="B267" s="90">
        <v>927</v>
      </c>
      <c r="C267" s="173" t="s">
        <v>44</v>
      </c>
      <c r="D267" s="174" t="s">
        <v>63</v>
      </c>
      <c r="E267" s="181" t="s">
        <v>293</v>
      </c>
      <c r="F267" s="173" t="s">
        <v>97</v>
      </c>
      <c r="G267" s="264">
        <v>170000</v>
      </c>
      <c r="H267" s="264">
        <v>170000</v>
      </c>
      <c r="I267" s="248">
        <f t="shared" si="181"/>
        <v>0</v>
      </c>
      <c r="J267" s="264">
        <v>200000</v>
      </c>
      <c r="K267" s="264">
        <v>200000</v>
      </c>
      <c r="L267" s="248">
        <f t="shared" si="182"/>
        <v>0</v>
      </c>
      <c r="M267" s="264">
        <v>200000</v>
      </c>
      <c r="N267" s="264">
        <v>200000</v>
      </c>
      <c r="O267" s="359">
        <f t="shared" si="183"/>
        <v>0</v>
      </c>
    </row>
    <row r="268" spans="1:15" ht="72.75" x14ac:dyDescent="0.25">
      <c r="A268" s="57" t="s">
        <v>296</v>
      </c>
      <c r="B268" s="90">
        <v>927</v>
      </c>
      <c r="C268" s="173" t="s">
        <v>44</v>
      </c>
      <c r="D268" s="174" t="s">
        <v>63</v>
      </c>
      <c r="E268" s="181" t="s">
        <v>297</v>
      </c>
      <c r="F268" s="175" t="s">
        <v>8</v>
      </c>
      <c r="G268" s="264">
        <f t="shared" ref="G268:N269" si="200">SUM(G269)</f>
        <v>72160.98</v>
      </c>
      <c r="H268" s="264">
        <f t="shared" si="200"/>
        <v>72160.98</v>
      </c>
      <c r="I268" s="248">
        <f t="shared" si="181"/>
        <v>0</v>
      </c>
      <c r="J268" s="264">
        <f t="shared" si="200"/>
        <v>72160.98</v>
      </c>
      <c r="K268" s="264">
        <f t="shared" si="200"/>
        <v>72160.98</v>
      </c>
      <c r="L268" s="248">
        <f t="shared" si="182"/>
        <v>0</v>
      </c>
      <c r="M268" s="264">
        <f t="shared" si="200"/>
        <v>72160.98</v>
      </c>
      <c r="N268" s="264">
        <f t="shared" si="200"/>
        <v>72160.98</v>
      </c>
      <c r="O268" s="359">
        <f t="shared" si="183"/>
        <v>0</v>
      </c>
    </row>
    <row r="269" spans="1:15" x14ac:dyDescent="0.25">
      <c r="A269" s="48" t="s">
        <v>12</v>
      </c>
      <c r="B269" s="90">
        <v>927</v>
      </c>
      <c r="C269" s="173" t="s">
        <v>44</v>
      </c>
      <c r="D269" s="174" t="s">
        <v>63</v>
      </c>
      <c r="E269" s="181" t="s">
        <v>297</v>
      </c>
      <c r="F269" s="173" t="s">
        <v>13</v>
      </c>
      <c r="G269" s="264">
        <f t="shared" si="200"/>
        <v>72160.98</v>
      </c>
      <c r="H269" s="264">
        <f t="shared" si="200"/>
        <v>72160.98</v>
      </c>
      <c r="I269" s="248">
        <f t="shared" si="181"/>
        <v>0</v>
      </c>
      <c r="J269" s="264">
        <f t="shared" si="200"/>
        <v>72160.98</v>
      </c>
      <c r="K269" s="264">
        <f t="shared" si="200"/>
        <v>72160.98</v>
      </c>
      <c r="L269" s="248">
        <f t="shared" si="182"/>
        <v>0</v>
      </c>
      <c r="M269" s="264">
        <f t="shared" si="200"/>
        <v>72160.98</v>
      </c>
      <c r="N269" s="264">
        <f t="shared" si="200"/>
        <v>72160.98</v>
      </c>
      <c r="O269" s="359">
        <f t="shared" si="183"/>
        <v>0</v>
      </c>
    </row>
    <row r="270" spans="1:15" ht="33.75" x14ac:dyDescent="0.25">
      <c r="A270" s="298" t="s">
        <v>182</v>
      </c>
      <c r="B270" s="90">
        <v>927</v>
      </c>
      <c r="C270" s="173" t="s">
        <v>44</v>
      </c>
      <c r="D270" s="174" t="s">
        <v>63</v>
      </c>
      <c r="E270" s="181" t="s">
        <v>297</v>
      </c>
      <c r="F270" s="173" t="s">
        <v>15</v>
      </c>
      <c r="G270" s="264">
        <v>72160.98</v>
      </c>
      <c r="H270" s="264">
        <v>72160.98</v>
      </c>
      <c r="I270" s="248">
        <f t="shared" si="181"/>
        <v>0</v>
      </c>
      <c r="J270" s="264">
        <v>72160.98</v>
      </c>
      <c r="K270" s="264">
        <v>72160.98</v>
      </c>
      <c r="L270" s="248">
        <f t="shared" si="182"/>
        <v>0</v>
      </c>
      <c r="M270" s="264">
        <v>72160.98</v>
      </c>
      <c r="N270" s="264">
        <v>72160.98</v>
      </c>
      <c r="O270" s="359">
        <f t="shared" si="183"/>
        <v>0</v>
      </c>
    </row>
    <row r="271" spans="1:15" x14ac:dyDescent="0.25">
      <c r="A271" s="172" t="s">
        <v>169</v>
      </c>
      <c r="B271" s="116">
        <v>927</v>
      </c>
      <c r="C271" s="271" t="s">
        <v>44</v>
      </c>
      <c r="D271" s="265" t="s">
        <v>66</v>
      </c>
      <c r="E271" s="269" t="s">
        <v>137</v>
      </c>
      <c r="F271" s="270" t="s">
        <v>8</v>
      </c>
      <c r="G271" s="286">
        <f>SUM(G272)</f>
        <v>4737600</v>
      </c>
      <c r="H271" s="286">
        <f>SUM(H272)</f>
        <v>4737600</v>
      </c>
      <c r="I271" s="248">
        <f t="shared" si="181"/>
        <v>0</v>
      </c>
      <c r="J271" s="286">
        <f t="shared" ref="J271:N271" si="201">SUM(J272)</f>
        <v>4737600</v>
      </c>
      <c r="K271" s="286">
        <f t="shared" si="201"/>
        <v>4737600</v>
      </c>
      <c r="L271" s="248">
        <f t="shared" si="182"/>
        <v>0</v>
      </c>
      <c r="M271" s="286">
        <f t="shared" si="201"/>
        <v>4737600</v>
      </c>
      <c r="N271" s="286">
        <f t="shared" si="201"/>
        <v>4737600</v>
      </c>
      <c r="O271" s="359">
        <f t="shared" si="183"/>
        <v>0</v>
      </c>
    </row>
    <row r="272" spans="1:15" ht="60.75" x14ac:dyDescent="0.25">
      <c r="A272" s="213" t="s">
        <v>333</v>
      </c>
      <c r="B272" s="90">
        <v>927</v>
      </c>
      <c r="C272" s="180" t="s">
        <v>44</v>
      </c>
      <c r="D272" s="174" t="s">
        <v>66</v>
      </c>
      <c r="E272" s="232" t="s">
        <v>298</v>
      </c>
      <c r="F272" s="173" t="s">
        <v>8</v>
      </c>
      <c r="G272" s="264">
        <f t="shared" ref="G272:N273" si="202">SUM(G273)</f>
        <v>4737600</v>
      </c>
      <c r="H272" s="264">
        <f t="shared" si="202"/>
        <v>4737600</v>
      </c>
      <c r="I272" s="248">
        <f t="shared" si="181"/>
        <v>0</v>
      </c>
      <c r="J272" s="264">
        <f t="shared" si="202"/>
        <v>4737600</v>
      </c>
      <c r="K272" s="264">
        <f t="shared" si="202"/>
        <v>4737600</v>
      </c>
      <c r="L272" s="248">
        <f t="shared" si="182"/>
        <v>0</v>
      </c>
      <c r="M272" s="264">
        <f t="shared" si="202"/>
        <v>4737600</v>
      </c>
      <c r="N272" s="264">
        <f t="shared" si="202"/>
        <v>4737600</v>
      </c>
      <c r="O272" s="359">
        <f t="shared" si="183"/>
        <v>0</v>
      </c>
    </row>
    <row r="273" spans="1:15" x14ac:dyDescent="0.25">
      <c r="A273" s="177" t="s">
        <v>39</v>
      </c>
      <c r="B273" s="90">
        <v>927</v>
      </c>
      <c r="C273" s="180" t="s">
        <v>44</v>
      </c>
      <c r="D273" s="174" t="s">
        <v>66</v>
      </c>
      <c r="E273" s="232" t="s">
        <v>298</v>
      </c>
      <c r="F273" s="173" t="s">
        <v>40</v>
      </c>
      <c r="G273" s="264">
        <f t="shared" si="202"/>
        <v>4737600</v>
      </c>
      <c r="H273" s="264">
        <f t="shared" si="202"/>
        <v>4737600</v>
      </c>
      <c r="I273" s="248">
        <f t="shared" si="181"/>
        <v>0</v>
      </c>
      <c r="J273" s="264">
        <f t="shared" si="202"/>
        <v>4737600</v>
      </c>
      <c r="K273" s="264">
        <f t="shared" si="202"/>
        <v>4737600</v>
      </c>
      <c r="L273" s="248">
        <f t="shared" si="182"/>
        <v>0</v>
      </c>
      <c r="M273" s="264">
        <f t="shared" si="202"/>
        <v>4737600</v>
      </c>
      <c r="N273" s="264">
        <f t="shared" si="202"/>
        <v>4737600</v>
      </c>
      <c r="O273" s="359">
        <f t="shared" si="183"/>
        <v>0</v>
      </c>
    </row>
    <row r="274" spans="1:15" ht="23.25" x14ac:dyDescent="0.25">
      <c r="A274" s="177" t="s">
        <v>96</v>
      </c>
      <c r="B274" s="90">
        <v>927</v>
      </c>
      <c r="C274" s="180" t="s">
        <v>44</v>
      </c>
      <c r="D274" s="174" t="s">
        <v>66</v>
      </c>
      <c r="E274" s="232" t="s">
        <v>298</v>
      </c>
      <c r="F274" s="173" t="s">
        <v>97</v>
      </c>
      <c r="G274" s="264">
        <v>4737600</v>
      </c>
      <c r="H274" s="264">
        <v>4737600</v>
      </c>
      <c r="I274" s="248">
        <f t="shared" si="181"/>
        <v>0</v>
      </c>
      <c r="J274" s="264">
        <v>4737600</v>
      </c>
      <c r="K274" s="264">
        <v>4737600</v>
      </c>
      <c r="L274" s="248">
        <f t="shared" si="182"/>
        <v>0</v>
      </c>
      <c r="M274" s="264">
        <v>4737600</v>
      </c>
      <c r="N274" s="264">
        <v>4737600</v>
      </c>
      <c r="O274" s="359">
        <f t="shared" si="183"/>
        <v>0</v>
      </c>
    </row>
    <row r="275" spans="1:15" x14ac:dyDescent="0.25">
      <c r="A275" s="172" t="s">
        <v>61</v>
      </c>
      <c r="B275" s="116">
        <v>927</v>
      </c>
      <c r="C275" s="271" t="s">
        <v>44</v>
      </c>
      <c r="D275" s="265" t="s">
        <v>31</v>
      </c>
      <c r="E275" s="269" t="s">
        <v>137</v>
      </c>
      <c r="F275" s="270" t="s">
        <v>8</v>
      </c>
      <c r="G275" s="286">
        <f>SUM(G276)</f>
        <v>3783276.05</v>
      </c>
      <c r="H275" s="286">
        <f>SUM(H276)</f>
        <v>3783276.05</v>
      </c>
      <c r="I275" s="248">
        <f t="shared" si="181"/>
        <v>0</v>
      </c>
      <c r="J275" s="286">
        <f t="shared" ref="J275:N275" si="203">SUM(J276)</f>
        <v>3820000</v>
      </c>
      <c r="K275" s="286">
        <f t="shared" si="203"/>
        <v>3820000</v>
      </c>
      <c r="L275" s="248">
        <f t="shared" si="182"/>
        <v>0</v>
      </c>
      <c r="M275" s="286">
        <f t="shared" si="203"/>
        <v>4157000</v>
      </c>
      <c r="N275" s="286">
        <f t="shared" si="203"/>
        <v>4157000</v>
      </c>
      <c r="O275" s="359">
        <f t="shared" si="183"/>
        <v>0</v>
      </c>
    </row>
    <row r="276" spans="1:15" ht="192" x14ac:dyDescent="0.25">
      <c r="A276" s="53" t="s">
        <v>299</v>
      </c>
      <c r="B276" s="90">
        <v>927</v>
      </c>
      <c r="C276" s="180" t="s">
        <v>44</v>
      </c>
      <c r="D276" s="174" t="s">
        <v>31</v>
      </c>
      <c r="E276" s="232" t="s">
        <v>350</v>
      </c>
      <c r="F276" s="173" t="s">
        <v>8</v>
      </c>
      <c r="G276" s="264">
        <f>SUM(G277+G279)</f>
        <v>3783276.05</v>
      </c>
      <c r="H276" s="264">
        <f>SUM(H277+H279)</f>
        <v>3783276.05</v>
      </c>
      <c r="I276" s="288">
        <f t="shared" si="181"/>
        <v>0</v>
      </c>
      <c r="J276" s="264">
        <f>SUM(J277+J279)</f>
        <v>3820000</v>
      </c>
      <c r="K276" s="264">
        <f t="shared" ref="K276" si="204">SUM(K277+K279)</f>
        <v>3820000</v>
      </c>
      <c r="L276" s="248">
        <f t="shared" si="182"/>
        <v>0</v>
      </c>
      <c r="M276" s="264">
        <f>SUM(M277+M279)</f>
        <v>4157000</v>
      </c>
      <c r="N276" s="264">
        <f>SUM(N277+N279)</f>
        <v>4157000</v>
      </c>
      <c r="O276" s="359">
        <f t="shared" si="183"/>
        <v>0</v>
      </c>
    </row>
    <row r="277" spans="1:15" x14ac:dyDescent="0.25">
      <c r="A277" s="51" t="s">
        <v>12</v>
      </c>
      <c r="B277" s="90">
        <v>927</v>
      </c>
      <c r="C277" s="180" t="s">
        <v>44</v>
      </c>
      <c r="D277" s="174" t="s">
        <v>31</v>
      </c>
      <c r="E277" s="232" t="s">
        <v>350</v>
      </c>
      <c r="F277" s="173" t="s">
        <v>13</v>
      </c>
      <c r="G277" s="264">
        <f>SUM(G278)</f>
        <v>0</v>
      </c>
      <c r="H277" s="264">
        <f>SUM(H278)</f>
        <v>0</v>
      </c>
      <c r="I277" s="288">
        <f t="shared" si="181"/>
        <v>0</v>
      </c>
      <c r="J277" s="264">
        <f t="shared" ref="J277:N277" si="205">SUM(J278)</f>
        <v>3820000</v>
      </c>
      <c r="K277" s="264">
        <f t="shared" si="205"/>
        <v>3820000</v>
      </c>
      <c r="L277" s="248">
        <f t="shared" si="182"/>
        <v>0</v>
      </c>
      <c r="M277" s="264">
        <f t="shared" si="205"/>
        <v>4157000</v>
      </c>
      <c r="N277" s="264">
        <f t="shared" si="205"/>
        <v>4157000</v>
      </c>
      <c r="O277" s="359">
        <f t="shared" si="183"/>
        <v>0</v>
      </c>
    </row>
    <row r="278" spans="1:15" ht="23.25" x14ac:dyDescent="0.25">
      <c r="A278" s="177" t="s">
        <v>188</v>
      </c>
      <c r="B278" s="90">
        <v>927</v>
      </c>
      <c r="C278" s="180" t="s">
        <v>44</v>
      </c>
      <c r="D278" s="174" t="s">
        <v>31</v>
      </c>
      <c r="E278" s="232" t="s">
        <v>350</v>
      </c>
      <c r="F278" s="173" t="s">
        <v>15</v>
      </c>
      <c r="G278" s="264"/>
      <c r="H278" s="264"/>
      <c r="I278" s="288">
        <f t="shared" si="181"/>
        <v>0</v>
      </c>
      <c r="J278" s="264">
        <v>3820000</v>
      </c>
      <c r="K278" s="264">
        <v>3820000</v>
      </c>
      <c r="L278" s="248">
        <f t="shared" si="182"/>
        <v>0</v>
      </c>
      <c r="M278" s="264">
        <v>4157000</v>
      </c>
      <c r="N278" s="264">
        <v>4157000</v>
      </c>
      <c r="O278" s="359">
        <f t="shared" si="183"/>
        <v>0</v>
      </c>
    </row>
    <row r="279" spans="1:15" x14ac:dyDescent="0.25">
      <c r="A279" s="177" t="s">
        <v>53</v>
      </c>
      <c r="B279" s="90">
        <v>927</v>
      </c>
      <c r="C279" s="180" t="s">
        <v>44</v>
      </c>
      <c r="D279" s="174" t="s">
        <v>31</v>
      </c>
      <c r="E279" s="232" t="s">
        <v>350</v>
      </c>
      <c r="F279" s="173" t="s">
        <v>54</v>
      </c>
      <c r="G279" s="264">
        <f>SUM(G280)</f>
        <v>3783276.05</v>
      </c>
      <c r="H279" s="264">
        <f>SUM(H280)</f>
        <v>3783276.05</v>
      </c>
      <c r="I279" s="288">
        <f t="shared" si="181"/>
        <v>0</v>
      </c>
      <c r="J279" s="264">
        <f t="shared" ref="J279:N279" si="206">SUM(J280)</f>
        <v>0</v>
      </c>
      <c r="K279" s="264">
        <f t="shared" si="206"/>
        <v>0</v>
      </c>
      <c r="L279" s="248">
        <f t="shared" si="182"/>
        <v>0</v>
      </c>
      <c r="M279" s="264">
        <f t="shared" si="206"/>
        <v>0</v>
      </c>
      <c r="N279" s="264">
        <f t="shared" si="206"/>
        <v>0</v>
      </c>
      <c r="O279" s="359">
        <f t="shared" si="183"/>
        <v>0</v>
      </c>
    </row>
    <row r="280" spans="1:15" x14ac:dyDescent="0.25">
      <c r="A280" s="177" t="s">
        <v>55</v>
      </c>
      <c r="B280" s="90">
        <v>927</v>
      </c>
      <c r="C280" s="180" t="s">
        <v>44</v>
      </c>
      <c r="D280" s="174" t="s">
        <v>31</v>
      </c>
      <c r="E280" s="232" t="s">
        <v>350</v>
      </c>
      <c r="F280" s="173" t="s">
        <v>56</v>
      </c>
      <c r="G280" s="264">
        <v>3783276.05</v>
      </c>
      <c r="H280" s="264">
        <v>3783276.05</v>
      </c>
      <c r="I280" s="288">
        <f t="shared" si="181"/>
        <v>0</v>
      </c>
      <c r="J280" s="264"/>
      <c r="K280" s="264"/>
      <c r="L280" s="248">
        <f t="shared" si="182"/>
        <v>0</v>
      </c>
      <c r="M280" s="264"/>
      <c r="N280" s="264"/>
      <c r="O280" s="359">
        <f t="shared" si="183"/>
        <v>0</v>
      </c>
    </row>
    <row r="281" spans="1:15" ht="26.25" x14ac:dyDescent="0.25">
      <c r="A281" s="54" t="s">
        <v>98</v>
      </c>
      <c r="B281" s="81">
        <v>927</v>
      </c>
      <c r="C281" s="271" t="s">
        <v>44</v>
      </c>
      <c r="D281" s="265" t="s">
        <v>99</v>
      </c>
      <c r="E281" s="269" t="s">
        <v>137</v>
      </c>
      <c r="F281" s="270" t="s">
        <v>8</v>
      </c>
      <c r="G281" s="286">
        <f>SUM(G285+G288+G293+G282+G296)</f>
        <v>1323018.68</v>
      </c>
      <c r="H281" s="286">
        <f>SUM(H285+H288+H293+H282+H296)</f>
        <v>1323018.68</v>
      </c>
      <c r="I281" s="248">
        <f t="shared" si="181"/>
        <v>0</v>
      </c>
      <c r="J281" s="286">
        <f t="shared" ref="J281:M281" si="207">SUM(J285+J288+J293)</f>
        <v>374462</v>
      </c>
      <c r="K281" s="286">
        <f t="shared" ref="K281" si="208">SUM(K285+K288+K293)</f>
        <v>374462</v>
      </c>
      <c r="L281" s="248">
        <f t="shared" si="182"/>
        <v>0</v>
      </c>
      <c r="M281" s="286">
        <f t="shared" si="207"/>
        <v>374462</v>
      </c>
      <c r="N281" s="286">
        <f t="shared" ref="N281" si="209">SUM(N285+N288+N293)</f>
        <v>374462</v>
      </c>
      <c r="O281" s="359">
        <f t="shared" si="183"/>
        <v>0</v>
      </c>
    </row>
    <row r="282" spans="1:15" s="374" customFormat="1" ht="26.25" x14ac:dyDescent="0.25">
      <c r="A282" s="339" t="s">
        <v>371</v>
      </c>
      <c r="B282" s="370">
        <v>927</v>
      </c>
      <c r="C282" s="206" t="s">
        <v>44</v>
      </c>
      <c r="D282" s="201" t="s">
        <v>99</v>
      </c>
      <c r="E282" s="372" t="s">
        <v>370</v>
      </c>
      <c r="F282" s="371" t="s">
        <v>8</v>
      </c>
      <c r="G282" s="304">
        <f t="shared" ref="G282:N283" si="210">SUM(G283)</f>
        <v>349906.68</v>
      </c>
      <c r="H282" s="304">
        <f t="shared" si="210"/>
        <v>349906.68</v>
      </c>
      <c r="I282" s="304">
        <f t="shared" si="181"/>
        <v>0</v>
      </c>
      <c r="J282" s="304">
        <f t="shared" si="210"/>
        <v>0</v>
      </c>
      <c r="K282" s="304">
        <f t="shared" si="210"/>
        <v>0</v>
      </c>
      <c r="L282" s="304">
        <f t="shared" si="182"/>
        <v>0</v>
      </c>
      <c r="M282" s="304">
        <f t="shared" si="210"/>
        <v>0</v>
      </c>
      <c r="N282" s="304">
        <f t="shared" si="210"/>
        <v>0</v>
      </c>
      <c r="O282" s="373"/>
    </row>
    <row r="283" spans="1:15" s="374" customFormat="1" x14ac:dyDescent="0.25">
      <c r="A283" s="214" t="s">
        <v>12</v>
      </c>
      <c r="B283" s="27">
        <v>927</v>
      </c>
      <c r="C283" s="173" t="s">
        <v>44</v>
      </c>
      <c r="D283" s="174">
        <v>12</v>
      </c>
      <c r="E283" s="375" t="s">
        <v>370</v>
      </c>
      <c r="F283" s="231" t="s">
        <v>13</v>
      </c>
      <c r="G283" s="264">
        <f t="shared" si="210"/>
        <v>349906.68</v>
      </c>
      <c r="H283" s="264">
        <f t="shared" si="210"/>
        <v>349906.68</v>
      </c>
      <c r="I283" s="264">
        <f t="shared" si="181"/>
        <v>0</v>
      </c>
      <c r="J283" s="264">
        <f t="shared" si="210"/>
        <v>0</v>
      </c>
      <c r="K283" s="264">
        <f t="shared" si="210"/>
        <v>0</v>
      </c>
      <c r="L283" s="304">
        <f t="shared" si="182"/>
        <v>0</v>
      </c>
      <c r="M283" s="264">
        <f t="shared" si="210"/>
        <v>0</v>
      </c>
      <c r="N283" s="264">
        <f t="shared" si="210"/>
        <v>0</v>
      </c>
      <c r="O283" s="373"/>
    </row>
    <row r="284" spans="1:15" s="374" customFormat="1" ht="33.75" x14ac:dyDescent="0.25">
      <c r="A284" s="376" t="s">
        <v>182</v>
      </c>
      <c r="B284" s="27">
        <v>927</v>
      </c>
      <c r="C284" s="180" t="s">
        <v>44</v>
      </c>
      <c r="D284" s="173" t="s">
        <v>99</v>
      </c>
      <c r="E284" s="375" t="s">
        <v>370</v>
      </c>
      <c r="F284" s="231" t="s">
        <v>15</v>
      </c>
      <c r="G284" s="264">
        <v>349906.68</v>
      </c>
      <c r="H284" s="264">
        <v>349906.68</v>
      </c>
      <c r="I284" s="264">
        <f t="shared" si="181"/>
        <v>0</v>
      </c>
      <c r="J284" s="264">
        <v>0</v>
      </c>
      <c r="K284" s="264">
        <v>0</v>
      </c>
      <c r="L284" s="304">
        <f t="shared" si="182"/>
        <v>0</v>
      </c>
      <c r="M284" s="264"/>
      <c r="N284" s="264"/>
      <c r="O284" s="373"/>
    </row>
    <row r="285" spans="1:15" ht="26.25" x14ac:dyDescent="0.25">
      <c r="A285" s="53" t="s">
        <v>100</v>
      </c>
      <c r="B285" s="116">
        <v>927</v>
      </c>
      <c r="C285" s="206" t="s">
        <v>44</v>
      </c>
      <c r="D285" s="201" t="s">
        <v>99</v>
      </c>
      <c r="E285" s="202" t="s">
        <v>300</v>
      </c>
      <c r="F285" s="203" t="s">
        <v>8</v>
      </c>
      <c r="G285" s="304">
        <f t="shared" ref="G285:N286" si="211">SUM(G286)</f>
        <v>188650</v>
      </c>
      <c r="H285" s="304">
        <f t="shared" si="211"/>
        <v>188650</v>
      </c>
      <c r="I285" s="288">
        <f t="shared" si="181"/>
        <v>0</v>
      </c>
      <c r="J285" s="264">
        <f t="shared" si="211"/>
        <v>90000</v>
      </c>
      <c r="K285" s="264">
        <f t="shared" si="211"/>
        <v>90000</v>
      </c>
      <c r="L285" s="248">
        <f t="shared" si="182"/>
        <v>0</v>
      </c>
      <c r="M285" s="264">
        <f t="shared" si="211"/>
        <v>90000</v>
      </c>
      <c r="N285" s="264">
        <f t="shared" si="211"/>
        <v>90000</v>
      </c>
      <c r="O285" s="359">
        <f t="shared" si="183"/>
        <v>0</v>
      </c>
    </row>
    <row r="286" spans="1:15" x14ac:dyDescent="0.25">
      <c r="A286" s="51" t="s">
        <v>12</v>
      </c>
      <c r="B286" s="90">
        <v>927</v>
      </c>
      <c r="C286" s="173" t="s">
        <v>44</v>
      </c>
      <c r="D286" s="174">
        <v>12</v>
      </c>
      <c r="E286" s="181" t="s">
        <v>300</v>
      </c>
      <c r="F286" s="173" t="s">
        <v>13</v>
      </c>
      <c r="G286" s="264">
        <f t="shared" si="211"/>
        <v>188650</v>
      </c>
      <c r="H286" s="264">
        <f t="shared" si="211"/>
        <v>188650</v>
      </c>
      <c r="I286" s="288">
        <f t="shared" si="181"/>
        <v>0</v>
      </c>
      <c r="J286" s="264">
        <f t="shared" si="211"/>
        <v>90000</v>
      </c>
      <c r="K286" s="264">
        <f t="shared" si="211"/>
        <v>90000</v>
      </c>
      <c r="L286" s="248">
        <f t="shared" si="182"/>
        <v>0</v>
      </c>
      <c r="M286" s="264">
        <f t="shared" si="211"/>
        <v>90000</v>
      </c>
      <c r="N286" s="264">
        <f t="shared" si="211"/>
        <v>90000</v>
      </c>
      <c r="O286" s="359">
        <f t="shared" si="183"/>
        <v>0</v>
      </c>
    </row>
    <row r="287" spans="1:15" ht="23.25" x14ac:dyDescent="0.25">
      <c r="A287" s="177" t="s">
        <v>188</v>
      </c>
      <c r="B287" s="90">
        <v>927</v>
      </c>
      <c r="C287" s="180" t="s">
        <v>44</v>
      </c>
      <c r="D287" s="173" t="s">
        <v>99</v>
      </c>
      <c r="E287" s="181" t="s">
        <v>300</v>
      </c>
      <c r="F287" s="180" t="s">
        <v>15</v>
      </c>
      <c r="G287" s="264">
        <v>188650</v>
      </c>
      <c r="H287" s="264">
        <v>188650</v>
      </c>
      <c r="I287" s="288">
        <f t="shared" si="181"/>
        <v>0</v>
      </c>
      <c r="J287" s="264">
        <v>90000</v>
      </c>
      <c r="K287" s="264">
        <v>90000</v>
      </c>
      <c r="L287" s="248">
        <f t="shared" si="182"/>
        <v>0</v>
      </c>
      <c r="M287" s="264">
        <v>90000</v>
      </c>
      <c r="N287" s="264">
        <v>90000</v>
      </c>
      <c r="O287" s="359">
        <f t="shared" si="183"/>
        <v>0</v>
      </c>
    </row>
    <row r="288" spans="1:15" ht="64.5" x14ac:dyDescent="0.25">
      <c r="A288" s="53" t="s">
        <v>101</v>
      </c>
      <c r="B288" s="116">
        <v>927</v>
      </c>
      <c r="C288" s="206" t="s">
        <v>44</v>
      </c>
      <c r="D288" s="201" t="s">
        <v>99</v>
      </c>
      <c r="E288" s="202" t="s">
        <v>147</v>
      </c>
      <c r="F288" s="201" t="s">
        <v>8</v>
      </c>
      <c r="G288" s="286">
        <f>SUM(G289+G291)</f>
        <v>234462</v>
      </c>
      <c r="H288" s="286">
        <f>SUM(H289+H291)</f>
        <v>234462</v>
      </c>
      <c r="I288" s="248">
        <f t="shared" si="181"/>
        <v>0</v>
      </c>
      <c r="J288" s="287">
        <f t="shared" ref="J288:M288" si="212">SUM(J289+J291)</f>
        <v>234462</v>
      </c>
      <c r="K288" s="287">
        <f t="shared" ref="K288" si="213">SUM(K289+K291)</f>
        <v>234462</v>
      </c>
      <c r="L288" s="248">
        <f t="shared" si="182"/>
        <v>0</v>
      </c>
      <c r="M288" s="287">
        <f t="shared" si="212"/>
        <v>234462</v>
      </c>
      <c r="N288" s="287">
        <f t="shared" ref="N288" si="214">SUM(N289+N291)</f>
        <v>234462</v>
      </c>
      <c r="O288" s="359">
        <f t="shared" si="183"/>
        <v>0</v>
      </c>
    </row>
    <row r="289" spans="1:15" ht="43.5" x14ac:dyDescent="0.25">
      <c r="A289" s="51" t="s">
        <v>33</v>
      </c>
      <c r="B289" s="90">
        <v>927</v>
      </c>
      <c r="C289" s="180" t="s">
        <v>44</v>
      </c>
      <c r="D289" s="173" t="s">
        <v>99</v>
      </c>
      <c r="E289" s="181" t="s">
        <v>147</v>
      </c>
      <c r="F289" s="173" t="s">
        <v>34</v>
      </c>
      <c r="G289" s="287">
        <f>SUM(G290)</f>
        <v>188400</v>
      </c>
      <c r="H289" s="287">
        <f>SUM(H290)</f>
        <v>188400</v>
      </c>
      <c r="I289" s="248">
        <f t="shared" si="181"/>
        <v>0</v>
      </c>
      <c r="J289" s="287">
        <f t="shared" ref="J289:N289" si="215">SUM(J290)</f>
        <v>188400</v>
      </c>
      <c r="K289" s="287">
        <f t="shared" si="215"/>
        <v>188400</v>
      </c>
      <c r="L289" s="248">
        <f t="shared" si="182"/>
        <v>0</v>
      </c>
      <c r="M289" s="287">
        <f t="shared" si="215"/>
        <v>188400</v>
      </c>
      <c r="N289" s="287">
        <f t="shared" si="215"/>
        <v>188400</v>
      </c>
      <c r="O289" s="359">
        <f t="shared" si="183"/>
        <v>0</v>
      </c>
    </row>
    <row r="290" spans="1:15" x14ac:dyDescent="0.25">
      <c r="A290" s="48" t="s">
        <v>35</v>
      </c>
      <c r="B290" s="90">
        <v>927</v>
      </c>
      <c r="C290" s="180" t="s">
        <v>44</v>
      </c>
      <c r="D290" s="173" t="s">
        <v>99</v>
      </c>
      <c r="E290" s="181" t="s">
        <v>147</v>
      </c>
      <c r="F290" s="173" t="s">
        <v>36</v>
      </c>
      <c r="G290" s="287">
        <v>188400</v>
      </c>
      <c r="H290" s="287">
        <v>188400</v>
      </c>
      <c r="I290" s="248">
        <f t="shared" si="181"/>
        <v>0</v>
      </c>
      <c r="J290" s="287">
        <v>188400</v>
      </c>
      <c r="K290" s="287">
        <v>188400</v>
      </c>
      <c r="L290" s="248">
        <f t="shared" si="182"/>
        <v>0</v>
      </c>
      <c r="M290" s="287">
        <v>188400</v>
      </c>
      <c r="N290" s="287">
        <v>188400</v>
      </c>
      <c r="O290" s="359">
        <f t="shared" si="183"/>
        <v>0</v>
      </c>
    </row>
    <row r="291" spans="1:15" x14ac:dyDescent="0.25">
      <c r="A291" s="51" t="s">
        <v>12</v>
      </c>
      <c r="B291" s="90">
        <v>927</v>
      </c>
      <c r="C291" s="180" t="s">
        <v>44</v>
      </c>
      <c r="D291" s="173" t="s">
        <v>99</v>
      </c>
      <c r="E291" s="181" t="s">
        <v>147</v>
      </c>
      <c r="F291" s="173" t="s">
        <v>13</v>
      </c>
      <c r="G291" s="287">
        <f>SUM(G292)</f>
        <v>46062</v>
      </c>
      <c r="H291" s="287">
        <f>SUM(H292)</f>
        <v>46062</v>
      </c>
      <c r="I291" s="248">
        <f t="shared" si="181"/>
        <v>0</v>
      </c>
      <c r="J291" s="287">
        <f t="shared" ref="J291:N291" si="216">SUM(J292)</f>
        <v>46062</v>
      </c>
      <c r="K291" s="287">
        <f t="shared" si="216"/>
        <v>46062</v>
      </c>
      <c r="L291" s="248">
        <f t="shared" si="182"/>
        <v>0</v>
      </c>
      <c r="M291" s="287">
        <f t="shared" si="216"/>
        <v>46062</v>
      </c>
      <c r="N291" s="287">
        <f t="shared" si="216"/>
        <v>46062</v>
      </c>
      <c r="O291" s="359">
        <f t="shared" si="183"/>
        <v>0</v>
      </c>
    </row>
    <row r="292" spans="1:15" ht="23.25" x14ac:dyDescent="0.25">
      <c r="A292" s="177" t="s">
        <v>188</v>
      </c>
      <c r="B292" s="90">
        <v>927</v>
      </c>
      <c r="C292" s="180" t="s">
        <v>44</v>
      </c>
      <c r="D292" s="173" t="s">
        <v>99</v>
      </c>
      <c r="E292" s="181" t="s">
        <v>147</v>
      </c>
      <c r="F292" s="173" t="s">
        <v>15</v>
      </c>
      <c r="G292" s="287">
        <v>46062</v>
      </c>
      <c r="H292" s="287">
        <v>46062</v>
      </c>
      <c r="I292" s="248">
        <f t="shared" si="181"/>
        <v>0</v>
      </c>
      <c r="J292" s="287">
        <v>46062</v>
      </c>
      <c r="K292" s="287">
        <v>46062</v>
      </c>
      <c r="L292" s="248">
        <f t="shared" si="182"/>
        <v>0</v>
      </c>
      <c r="M292" s="287">
        <v>46062</v>
      </c>
      <c r="N292" s="287">
        <v>46062</v>
      </c>
      <c r="O292" s="359">
        <f t="shared" si="183"/>
        <v>0</v>
      </c>
    </row>
    <row r="293" spans="1:15" x14ac:dyDescent="0.25">
      <c r="A293" s="297" t="s">
        <v>302</v>
      </c>
      <c r="B293" s="116">
        <v>927</v>
      </c>
      <c r="C293" s="206" t="s">
        <v>44</v>
      </c>
      <c r="D293" s="201" t="s">
        <v>99</v>
      </c>
      <c r="E293" s="204" t="s">
        <v>301</v>
      </c>
      <c r="F293" s="205" t="s">
        <v>8</v>
      </c>
      <c r="G293" s="304">
        <f t="shared" ref="G293:N297" si="217">SUM(G294)</f>
        <v>50000</v>
      </c>
      <c r="H293" s="304">
        <f t="shared" si="217"/>
        <v>50000</v>
      </c>
      <c r="I293" s="248">
        <f t="shared" si="181"/>
        <v>0</v>
      </c>
      <c r="J293" s="264">
        <f t="shared" si="217"/>
        <v>50000</v>
      </c>
      <c r="K293" s="264">
        <f t="shared" si="217"/>
        <v>50000</v>
      </c>
      <c r="L293" s="248">
        <f t="shared" si="182"/>
        <v>0</v>
      </c>
      <c r="M293" s="264">
        <f t="shared" si="217"/>
        <v>50000</v>
      </c>
      <c r="N293" s="264">
        <f t="shared" si="217"/>
        <v>50000</v>
      </c>
      <c r="O293" s="359">
        <f t="shared" si="183"/>
        <v>0</v>
      </c>
    </row>
    <row r="294" spans="1:15" x14ac:dyDescent="0.25">
      <c r="A294" s="186" t="s">
        <v>12</v>
      </c>
      <c r="B294" s="90">
        <v>927</v>
      </c>
      <c r="C294" s="180" t="s">
        <v>44</v>
      </c>
      <c r="D294" s="173" t="s">
        <v>99</v>
      </c>
      <c r="E294" s="216" t="s">
        <v>301</v>
      </c>
      <c r="F294" s="173" t="s">
        <v>13</v>
      </c>
      <c r="G294" s="264">
        <f t="shared" si="217"/>
        <v>50000</v>
      </c>
      <c r="H294" s="264">
        <f t="shared" si="217"/>
        <v>50000</v>
      </c>
      <c r="I294" s="248">
        <f t="shared" si="181"/>
        <v>0</v>
      </c>
      <c r="J294" s="264">
        <f t="shared" si="217"/>
        <v>50000</v>
      </c>
      <c r="K294" s="264">
        <f t="shared" si="217"/>
        <v>50000</v>
      </c>
      <c r="L294" s="248">
        <f t="shared" si="182"/>
        <v>0</v>
      </c>
      <c r="M294" s="264">
        <f t="shared" si="217"/>
        <v>50000</v>
      </c>
      <c r="N294" s="264">
        <f t="shared" si="217"/>
        <v>50000</v>
      </c>
      <c r="O294" s="359">
        <f t="shared" si="183"/>
        <v>0</v>
      </c>
    </row>
    <row r="295" spans="1:15" ht="23.25" x14ac:dyDescent="0.25">
      <c r="A295" s="177" t="s">
        <v>188</v>
      </c>
      <c r="B295" s="90">
        <v>927</v>
      </c>
      <c r="C295" s="180" t="s">
        <v>44</v>
      </c>
      <c r="D295" s="173" t="s">
        <v>99</v>
      </c>
      <c r="E295" s="216" t="s">
        <v>301</v>
      </c>
      <c r="F295" s="173" t="s">
        <v>15</v>
      </c>
      <c r="G295" s="264">
        <v>50000</v>
      </c>
      <c r="H295" s="264">
        <v>50000</v>
      </c>
      <c r="I295" s="288">
        <f t="shared" si="181"/>
        <v>0</v>
      </c>
      <c r="J295" s="264">
        <v>50000</v>
      </c>
      <c r="K295" s="264">
        <v>50000</v>
      </c>
      <c r="L295" s="248">
        <f t="shared" si="182"/>
        <v>0</v>
      </c>
      <c r="M295" s="264">
        <v>50000</v>
      </c>
      <c r="N295" s="264">
        <v>50000</v>
      </c>
      <c r="O295" s="359">
        <f t="shared" si="183"/>
        <v>0</v>
      </c>
    </row>
    <row r="296" spans="1:15" ht="26.25" x14ac:dyDescent="0.25">
      <c r="A296" s="297" t="s">
        <v>395</v>
      </c>
      <c r="B296" s="116">
        <v>927</v>
      </c>
      <c r="C296" s="206" t="s">
        <v>44</v>
      </c>
      <c r="D296" s="201" t="s">
        <v>99</v>
      </c>
      <c r="E296" s="204" t="s">
        <v>394</v>
      </c>
      <c r="F296" s="205" t="s">
        <v>8</v>
      </c>
      <c r="G296" s="304">
        <f t="shared" si="217"/>
        <v>500000</v>
      </c>
      <c r="H296" s="304">
        <f t="shared" si="217"/>
        <v>500000</v>
      </c>
      <c r="I296" s="248">
        <f t="shared" ref="I296:I298" si="218">SUM(H296-G296)</f>
        <v>0</v>
      </c>
      <c r="J296" s="264"/>
      <c r="K296" s="264"/>
      <c r="L296" s="248"/>
      <c r="M296" s="264"/>
      <c r="N296" s="264"/>
      <c r="O296" s="359"/>
    </row>
    <row r="297" spans="1:15" x14ac:dyDescent="0.25">
      <c r="A297" s="186" t="s">
        <v>12</v>
      </c>
      <c r="B297" s="90">
        <v>927</v>
      </c>
      <c r="C297" s="180" t="s">
        <v>44</v>
      </c>
      <c r="D297" s="173" t="s">
        <v>99</v>
      </c>
      <c r="E297" s="216" t="s">
        <v>394</v>
      </c>
      <c r="F297" s="173" t="s">
        <v>13</v>
      </c>
      <c r="G297" s="264">
        <f t="shared" si="217"/>
        <v>500000</v>
      </c>
      <c r="H297" s="264">
        <f t="shared" si="217"/>
        <v>500000</v>
      </c>
      <c r="I297" s="288">
        <f t="shared" si="218"/>
        <v>0</v>
      </c>
      <c r="J297" s="264"/>
      <c r="K297" s="264"/>
      <c r="L297" s="248"/>
      <c r="M297" s="264"/>
      <c r="N297" s="264"/>
      <c r="O297" s="359"/>
    </row>
    <row r="298" spans="1:15" ht="23.25" x14ac:dyDescent="0.25">
      <c r="A298" s="177" t="s">
        <v>188</v>
      </c>
      <c r="B298" s="90">
        <v>927</v>
      </c>
      <c r="C298" s="180" t="s">
        <v>44</v>
      </c>
      <c r="D298" s="173" t="s">
        <v>99</v>
      </c>
      <c r="E298" s="216" t="s">
        <v>394</v>
      </c>
      <c r="F298" s="173" t="s">
        <v>15</v>
      </c>
      <c r="G298" s="264">
        <v>500000</v>
      </c>
      <c r="H298" s="264">
        <v>500000</v>
      </c>
      <c r="I298" s="288">
        <f t="shared" si="218"/>
        <v>0</v>
      </c>
      <c r="J298" s="264"/>
      <c r="K298" s="264"/>
      <c r="L298" s="248"/>
      <c r="M298" s="264"/>
      <c r="N298" s="264"/>
      <c r="O298" s="359"/>
    </row>
    <row r="299" spans="1:15" ht="18.75" x14ac:dyDescent="0.3">
      <c r="A299" s="60" t="s">
        <v>62</v>
      </c>
      <c r="B299" s="116">
        <v>927</v>
      </c>
      <c r="C299" s="206" t="s">
        <v>63</v>
      </c>
      <c r="D299" s="201" t="s">
        <v>7</v>
      </c>
      <c r="E299" s="206" t="s">
        <v>137</v>
      </c>
      <c r="F299" s="206" t="s">
        <v>8</v>
      </c>
      <c r="G299" s="286">
        <f>SUM(G300+G307)</f>
        <v>4159416.3200000003</v>
      </c>
      <c r="H299" s="286">
        <f>SUM(H300+H307)</f>
        <v>3845460.2199999997</v>
      </c>
      <c r="I299" s="248">
        <f t="shared" si="181"/>
        <v>-313956.10000000056</v>
      </c>
      <c r="J299" s="286">
        <f t="shared" ref="J299:M299" si="219">SUM(J300+J307)</f>
        <v>54688.4</v>
      </c>
      <c r="K299" s="286">
        <f t="shared" ref="K299" si="220">SUM(K300+K307)</f>
        <v>54688.4</v>
      </c>
      <c r="L299" s="248">
        <f t="shared" si="182"/>
        <v>0</v>
      </c>
      <c r="M299" s="286">
        <f t="shared" si="219"/>
        <v>1766875.94</v>
      </c>
      <c r="N299" s="286">
        <f t="shared" ref="N299" si="221">SUM(N300+N307)</f>
        <v>1766875.94</v>
      </c>
      <c r="O299" s="359">
        <f t="shared" si="183"/>
        <v>0</v>
      </c>
    </row>
    <row r="300" spans="1:15" ht="18.75" x14ac:dyDescent="0.3">
      <c r="A300" s="73" t="s">
        <v>102</v>
      </c>
      <c r="B300" s="81">
        <v>927</v>
      </c>
      <c r="C300" s="271" t="s">
        <v>63</v>
      </c>
      <c r="D300" s="265" t="s">
        <v>22</v>
      </c>
      <c r="E300" s="271" t="s">
        <v>137</v>
      </c>
      <c r="F300" s="271" t="s">
        <v>8</v>
      </c>
      <c r="G300" s="286">
        <f>SUM(G301+G304)</f>
        <v>242450</v>
      </c>
      <c r="H300" s="286">
        <f>SUM(H301+H304)</f>
        <v>242450</v>
      </c>
      <c r="I300" s="248">
        <f t="shared" si="181"/>
        <v>0</v>
      </c>
      <c r="J300" s="286">
        <f t="shared" ref="J300:M300" si="222">SUM(J301+J304)</f>
        <v>54688.4</v>
      </c>
      <c r="K300" s="286">
        <f t="shared" ref="K300" si="223">SUM(K301+K304)</f>
        <v>54688.4</v>
      </c>
      <c r="L300" s="248">
        <f t="shared" si="182"/>
        <v>0</v>
      </c>
      <c r="M300" s="286">
        <f t="shared" si="222"/>
        <v>56875.94</v>
      </c>
      <c r="N300" s="286">
        <f t="shared" ref="N300" si="224">SUM(N301+N304)</f>
        <v>56875.94</v>
      </c>
      <c r="O300" s="359">
        <f t="shared" si="183"/>
        <v>0</v>
      </c>
    </row>
    <row r="301" spans="1:15" ht="51.75" x14ac:dyDescent="0.25">
      <c r="A301" s="185" t="s">
        <v>305</v>
      </c>
      <c r="B301" s="81">
        <v>927</v>
      </c>
      <c r="C301" s="271" t="s">
        <v>63</v>
      </c>
      <c r="D301" s="265" t="s">
        <v>22</v>
      </c>
      <c r="E301" s="266" t="s">
        <v>304</v>
      </c>
      <c r="F301" s="267" t="s">
        <v>8</v>
      </c>
      <c r="G301" s="304">
        <f>SUM(G302)</f>
        <v>52585</v>
      </c>
      <c r="H301" s="304">
        <f>SUM(H302)</f>
        <v>52585</v>
      </c>
      <c r="I301" s="248">
        <f t="shared" si="181"/>
        <v>0</v>
      </c>
      <c r="J301" s="304">
        <f t="shared" ref="J301:N301" si="225">SUM(J302)</f>
        <v>54688.4</v>
      </c>
      <c r="K301" s="304">
        <f t="shared" si="225"/>
        <v>54688.4</v>
      </c>
      <c r="L301" s="248">
        <f t="shared" si="182"/>
        <v>0</v>
      </c>
      <c r="M301" s="304">
        <f t="shared" si="225"/>
        <v>56875.94</v>
      </c>
      <c r="N301" s="304">
        <f t="shared" si="225"/>
        <v>56875.94</v>
      </c>
      <c r="O301" s="359">
        <f t="shared" si="183"/>
        <v>0</v>
      </c>
    </row>
    <row r="302" spans="1:15" x14ac:dyDescent="0.25">
      <c r="A302" s="51" t="s">
        <v>12</v>
      </c>
      <c r="B302" s="90">
        <v>927</v>
      </c>
      <c r="C302" s="180" t="s">
        <v>63</v>
      </c>
      <c r="D302" s="173" t="s">
        <v>22</v>
      </c>
      <c r="E302" s="216" t="s">
        <v>304</v>
      </c>
      <c r="F302" s="173" t="s">
        <v>13</v>
      </c>
      <c r="G302" s="264">
        <f t="shared" ref="G302:N305" si="226">SUM(G303)</f>
        <v>52585</v>
      </c>
      <c r="H302" s="264">
        <f t="shared" si="226"/>
        <v>52585</v>
      </c>
      <c r="I302" s="248">
        <f t="shared" si="181"/>
        <v>0</v>
      </c>
      <c r="J302" s="264">
        <f t="shared" si="226"/>
        <v>54688.4</v>
      </c>
      <c r="K302" s="264">
        <f t="shared" si="226"/>
        <v>54688.4</v>
      </c>
      <c r="L302" s="248">
        <f t="shared" si="182"/>
        <v>0</v>
      </c>
      <c r="M302" s="264">
        <f t="shared" si="226"/>
        <v>56875.94</v>
      </c>
      <c r="N302" s="264">
        <f t="shared" si="226"/>
        <v>56875.94</v>
      </c>
      <c r="O302" s="359">
        <f t="shared" si="183"/>
        <v>0</v>
      </c>
    </row>
    <row r="303" spans="1:15" ht="23.25" x14ac:dyDescent="0.25">
      <c r="A303" s="177" t="s">
        <v>188</v>
      </c>
      <c r="B303" s="90">
        <v>927</v>
      </c>
      <c r="C303" s="180" t="s">
        <v>63</v>
      </c>
      <c r="D303" s="173" t="s">
        <v>22</v>
      </c>
      <c r="E303" s="216" t="s">
        <v>304</v>
      </c>
      <c r="F303" s="173" t="s">
        <v>15</v>
      </c>
      <c r="G303" s="264">
        <v>52585</v>
      </c>
      <c r="H303" s="264">
        <v>52585</v>
      </c>
      <c r="I303" s="248">
        <f t="shared" si="181"/>
        <v>0</v>
      </c>
      <c r="J303" s="264">
        <v>54688.4</v>
      </c>
      <c r="K303" s="264">
        <v>54688.4</v>
      </c>
      <c r="L303" s="248">
        <f t="shared" si="182"/>
        <v>0</v>
      </c>
      <c r="M303" s="264">
        <v>56875.94</v>
      </c>
      <c r="N303" s="264">
        <v>56875.94</v>
      </c>
      <c r="O303" s="359">
        <f t="shared" si="183"/>
        <v>0</v>
      </c>
    </row>
    <row r="304" spans="1:15" ht="102.75" x14ac:dyDescent="0.25">
      <c r="A304" s="185" t="s">
        <v>347</v>
      </c>
      <c r="B304" s="81">
        <v>927</v>
      </c>
      <c r="C304" s="271" t="s">
        <v>63</v>
      </c>
      <c r="D304" s="265" t="s">
        <v>22</v>
      </c>
      <c r="E304" s="266" t="s">
        <v>346</v>
      </c>
      <c r="F304" s="267" t="s">
        <v>8</v>
      </c>
      <c r="G304" s="304">
        <f>SUM(G305)</f>
        <v>189865</v>
      </c>
      <c r="H304" s="304">
        <f>SUM(H305)</f>
        <v>189865</v>
      </c>
      <c r="I304" s="248">
        <f t="shared" si="181"/>
        <v>0</v>
      </c>
      <c r="J304" s="304">
        <f t="shared" ref="J304:N304" si="227">SUM(J305)</f>
        <v>0</v>
      </c>
      <c r="K304" s="304">
        <f t="shared" si="227"/>
        <v>0</v>
      </c>
      <c r="L304" s="248">
        <f t="shared" si="182"/>
        <v>0</v>
      </c>
      <c r="M304" s="304">
        <f t="shared" si="227"/>
        <v>0</v>
      </c>
      <c r="N304" s="304">
        <f t="shared" si="227"/>
        <v>0</v>
      </c>
      <c r="O304" s="359">
        <f t="shared" si="183"/>
        <v>0</v>
      </c>
    </row>
    <row r="305" spans="1:15" x14ac:dyDescent="0.25">
      <c r="A305" s="177" t="s">
        <v>53</v>
      </c>
      <c r="B305" s="90">
        <v>927</v>
      </c>
      <c r="C305" s="180" t="s">
        <v>63</v>
      </c>
      <c r="D305" s="173" t="s">
        <v>22</v>
      </c>
      <c r="E305" s="216" t="s">
        <v>346</v>
      </c>
      <c r="F305" s="173" t="s">
        <v>54</v>
      </c>
      <c r="G305" s="264">
        <f t="shared" si="226"/>
        <v>189865</v>
      </c>
      <c r="H305" s="264">
        <f t="shared" si="226"/>
        <v>189865</v>
      </c>
      <c r="I305" s="248">
        <f t="shared" si="181"/>
        <v>0</v>
      </c>
      <c r="J305" s="264">
        <f t="shared" si="226"/>
        <v>0</v>
      </c>
      <c r="K305" s="264">
        <f t="shared" si="226"/>
        <v>0</v>
      </c>
      <c r="L305" s="248">
        <f t="shared" si="182"/>
        <v>0</v>
      </c>
      <c r="M305" s="264">
        <f t="shared" si="226"/>
        <v>0</v>
      </c>
      <c r="N305" s="264">
        <f t="shared" si="226"/>
        <v>0</v>
      </c>
      <c r="O305" s="359">
        <f t="shared" si="183"/>
        <v>0</v>
      </c>
    </row>
    <row r="306" spans="1:15" x14ac:dyDescent="0.25">
      <c r="A306" s="177" t="s">
        <v>55</v>
      </c>
      <c r="B306" s="90">
        <v>927</v>
      </c>
      <c r="C306" s="180" t="s">
        <v>63</v>
      </c>
      <c r="D306" s="173" t="s">
        <v>22</v>
      </c>
      <c r="E306" s="216" t="s">
        <v>346</v>
      </c>
      <c r="F306" s="173" t="s">
        <v>56</v>
      </c>
      <c r="G306" s="264">
        <v>189865</v>
      </c>
      <c r="H306" s="264">
        <v>189865</v>
      </c>
      <c r="I306" s="248">
        <f t="shared" si="181"/>
        <v>0</v>
      </c>
      <c r="J306" s="264">
        <v>0</v>
      </c>
      <c r="K306" s="264">
        <v>0</v>
      </c>
      <c r="L306" s="248">
        <f t="shared" si="182"/>
        <v>0</v>
      </c>
      <c r="M306" s="264"/>
      <c r="N306" s="264"/>
      <c r="O306" s="359">
        <f t="shared" si="183"/>
        <v>0</v>
      </c>
    </row>
    <row r="307" spans="1:15" ht="15.75" x14ac:dyDescent="0.25">
      <c r="A307" s="61" t="s">
        <v>65</v>
      </c>
      <c r="B307" s="81">
        <v>927</v>
      </c>
      <c r="C307" s="271" t="s">
        <v>63</v>
      </c>
      <c r="D307" s="265" t="s">
        <v>26</v>
      </c>
      <c r="E307" s="271" t="s">
        <v>137</v>
      </c>
      <c r="F307" s="271" t="s">
        <v>8</v>
      </c>
      <c r="G307" s="286">
        <f>SUM(G314+G325+G317+G311+G335+G308)</f>
        <v>3916966.3200000003</v>
      </c>
      <c r="H307" s="286">
        <f t="shared" ref="H307:I307" si="228">SUM(H314+H325+H317+H311+H335+H308)</f>
        <v>3603010.2199999997</v>
      </c>
      <c r="I307" s="286">
        <f t="shared" si="228"/>
        <v>-313956.10000000009</v>
      </c>
      <c r="J307" s="286">
        <f t="shared" ref="J307:O307" si="229">SUM(J314+J325+J317+J311)</f>
        <v>0</v>
      </c>
      <c r="K307" s="286">
        <f t="shared" si="229"/>
        <v>0</v>
      </c>
      <c r="L307" s="286">
        <f t="shared" si="229"/>
        <v>0</v>
      </c>
      <c r="M307" s="286">
        <f t="shared" si="229"/>
        <v>1710000</v>
      </c>
      <c r="N307" s="286">
        <f t="shared" si="229"/>
        <v>1710000</v>
      </c>
      <c r="O307" s="286">
        <f t="shared" si="229"/>
        <v>0</v>
      </c>
    </row>
    <row r="308" spans="1:15" x14ac:dyDescent="0.25">
      <c r="A308" s="179" t="s">
        <v>416</v>
      </c>
      <c r="B308" s="81">
        <v>927</v>
      </c>
      <c r="C308" s="271" t="s">
        <v>63</v>
      </c>
      <c r="D308" s="201" t="s">
        <v>26</v>
      </c>
      <c r="E308" s="266" t="s">
        <v>415</v>
      </c>
      <c r="F308" s="267" t="s">
        <v>8</v>
      </c>
      <c r="G308" s="304">
        <f>SUM(G309)</f>
        <v>50000</v>
      </c>
      <c r="H308" s="304">
        <f>SUM(H309)</f>
        <v>50000</v>
      </c>
      <c r="I308" s="248">
        <f t="shared" ref="I308:I310" si="230">SUM(H308-G308)</f>
        <v>0</v>
      </c>
      <c r="J308" s="286"/>
      <c r="K308" s="286"/>
      <c r="L308" s="286"/>
      <c r="M308" s="286"/>
      <c r="N308" s="286"/>
      <c r="O308" s="286"/>
    </row>
    <row r="309" spans="1:15" x14ac:dyDescent="0.25">
      <c r="A309" s="177" t="s">
        <v>39</v>
      </c>
      <c r="B309" s="90">
        <v>927</v>
      </c>
      <c r="C309" s="180" t="s">
        <v>63</v>
      </c>
      <c r="D309" s="173" t="s">
        <v>26</v>
      </c>
      <c r="E309" s="216" t="s">
        <v>415</v>
      </c>
      <c r="F309" s="173" t="s">
        <v>40</v>
      </c>
      <c r="G309" s="264">
        <f t="shared" ref="G309:H309" si="231">SUM(G310)</f>
        <v>50000</v>
      </c>
      <c r="H309" s="264">
        <f t="shared" si="231"/>
        <v>50000</v>
      </c>
      <c r="I309" s="288">
        <f t="shared" si="230"/>
        <v>0</v>
      </c>
      <c r="J309" s="286"/>
      <c r="K309" s="286"/>
      <c r="L309" s="286"/>
      <c r="M309" s="286"/>
      <c r="N309" s="286"/>
      <c r="O309" s="286"/>
    </row>
    <row r="310" spans="1:15" x14ac:dyDescent="0.25">
      <c r="A310" s="177" t="s">
        <v>168</v>
      </c>
      <c r="B310" s="90">
        <v>927</v>
      </c>
      <c r="C310" s="180" t="s">
        <v>63</v>
      </c>
      <c r="D310" s="173" t="s">
        <v>26</v>
      </c>
      <c r="E310" s="216" t="s">
        <v>415</v>
      </c>
      <c r="F310" s="173" t="s">
        <v>167</v>
      </c>
      <c r="G310" s="264">
        <v>50000</v>
      </c>
      <c r="H310" s="264">
        <v>50000</v>
      </c>
      <c r="I310" s="288">
        <f t="shared" si="230"/>
        <v>0</v>
      </c>
      <c r="J310" s="286"/>
      <c r="K310" s="286"/>
      <c r="L310" s="286"/>
      <c r="M310" s="286"/>
      <c r="N310" s="286"/>
      <c r="O310" s="286"/>
    </row>
    <row r="311" spans="1:15" ht="77.25" x14ac:dyDescent="0.25">
      <c r="A311" s="179" t="s">
        <v>368</v>
      </c>
      <c r="B311" s="81">
        <v>927</v>
      </c>
      <c r="C311" s="271" t="s">
        <v>63</v>
      </c>
      <c r="D311" s="201" t="s">
        <v>26</v>
      </c>
      <c r="E311" s="266" t="s">
        <v>369</v>
      </c>
      <c r="F311" s="267" t="s">
        <v>8</v>
      </c>
      <c r="G311" s="304">
        <f>SUM(G312)</f>
        <v>700000</v>
      </c>
      <c r="H311" s="304">
        <f>SUM(H312)</f>
        <v>1060700</v>
      </c>
      <c r="I311" s="248">
        <f t="shared" ref="I311:I313" si="232">SUM(H311-G311)</f>
        <v>360700</v>
      </c>
      <c r="J311" s="286"/>
      <c r="K311" s="286"/>
      <c r="L311" s="286"/>
      <c r="M311" s="286"/>
      <c r="N311" s="286"/>
      <c r="O311" s="286"/>
    </row>
    <row r="312" spans="1:15" x14ac:dyDescent="0.25">
      <c r="A312" s="177" t="s">
        <v>53</v>
      </c>
      <c r="B312" s="90">
        <v>927</v>
      </c>
      <c r="C312" s="180" t="s">
        <v>63</v>
      </c>
      <c r="D312" s="173" t="s">
        <v>26</v>
      </c>
      <c r="E312" s="216" t="s">
        <v>369</v>
      </c>
      <c r="F312" s="173" t="s">
        <v>54</v>
      </c>
      <c r="G312" s="264">
        <f t="shared" ref="G312:H312" si="233">SUM(G313)</f>
        <v>700000</v>
      </c>
      <c r="H312" s="264">
        <f t="shared" si="233"/>
        <v>1060700</v>
      </c>
      <c r="I312" s="288">
        <f t="shared" si="232"/>
        <v>360700</v>
      </c>
      <c r="J312" s="286"/>
      <c r="K312" s="286"/>
      <c r="L312" s="286"/>
      <c r="M312" s="286"/>
      <c r="N312" s="286"/>
      <c r="O312" s="286"/>
    </row>
    <row r="313" spans="1:15" x14ac:dyDescent="0.25">
      <c r="A313" s="177" t="s">
        <v>55</v>
      </c>
      <c r="B313" s="90">
        <v>927</v>
      </c>
      <c r="C313" s="180" t="s">
        <v>63</v>
      </c>
      <c r="D313" s="173" t="s">
        <v>26</v>
      </c>
      <c r="E313" s="216" t="s">
        <v>369</v>
      </c>
      <c r="F313" s="173" t="s">
        <v>56</v>
      </c>
      <c r="G313" s="264">
        <v>700000</v>
      </c>
      <c r="H313" s="264">
        <v>1060700</v>
      </c>
      <c r="I313" s="288">
        <f t="shared" si="232"/>
        <v>360700</v>
      </c>
      <c r="J313" s="286"/>
      <c r="K313" s="286"/>
      <c r="L313" s="286"/>
      <c r="M313" s="286"/>
      <c r="N313" s="286"/>
      <c r="O313" s="286"/>
    </row>
    <row r="314" spans="1:15" x14ac:dyDescent="0.25">
      <c r="A314" s="185" t="s">
        <v>349</v>
      </c>
      <c r="B314" s="81">
        <v>927</v>
      </c>
      <c r="C314" s="271" t="s">
        <v>63</v>
      </c>
      <c r="D314" s="201" t="s">
        <v>26</v>
      </c>
      <c r="E314" s="266" t="s">
        <v>348</v>
      </c>
      <c r="F314" s="267" t="s">
        <v>8</v>
      </c>
      <c r="G314" s="304">
        <f>SUM(G315)</f>
        <v>600000</v>
      </c>
      <c r="H314" s="304">
        <f>SUM(H315)</f>
        <v>600000</v>
      </c>
      <c r="I314" s="248">
        <f t="shared" si="181"/>
        <v>0</v>
      </c>
      <c r="J314" s="304">
        <f t="shared" ref="J314:N314" si="234">SUM(J315)</f>
        <v>0</v>
      </c>
      <c r="K314" s="304">
        <f t="shared" si="234"/>
        <v>0</v>
      </c>
      <c r="L314" s="248">
        <f t="shared" si="182"/>
        <v>0</v>
      </c>
      <c r="M314" s="304">
        <f t="shared" si="234"/>
        <v>0</v>
      </c>
      <c r="N314" s="304">
        <f t="shared" si="234"/>
        <v>0</v>
      </c>
      <c r="O314" s="359">
        <f t="shared" si="183"/>
        <v>0</v>
      </c>
    </row>
    <row r="315" spans="1:15" x14ac:dyDescent="0.25">
      <c r="A315" s="186" t="s">
        <v>12</v>
      </c>
      <c r="B315" s="90">
        <v>927</v>
      </c>
      <c r="C315" s="180" t="s">
        <v>63</v>
      </c>
      <c r="D315" s="173" t="s">
        <v>26</v>
      </c>
      <c r="E315" s="216" t="s">
        <v>348</v>
      </c>
      <c r="F315" s="173" t="s">
        <v>13</v>
      </c>
      <c r="G315" s="264">
        <f t="shared" ref="G315:N315" si="235">SUM(G316)</f>
        <v>600000</v>
      </c>
      <c r="H315" s="264">
        <f t="shared" si="235"/>
        <v>600000</v>
      </c>
      <c r="I315" s="248">
        <f t="shared" si="181"/>
        <v>0</v>
      </c>
      <c r="J315" s="264">
        <f t="shared" si="235"/>
        <v>0</v>
      </c>
      <c r="K315" s="264">
        <f t="shared" si="235"/>
        <v>0</v>
      </c>
      <c r="L315" s="248">
        <f t="shared" si="182"/>
        <v>0</v>
      </c>
      <c r="M315" s="264">
        <f t="shared" si="235"/>
        <v>0</v>
      </c>
      <c r="N315" s="264">
        <f t="shared" si="235"/>
        <v>0</v>
      </c>
      <c r="O315" s="359">
        <f t="shared" si="183"/>
        <v>0</v>
      </c>
    </row>
    <row r="316" spans="1:15" ht="23.25" x14ac:dyDescent="0.25">
      <c r="A316" s="177" t="s">
        <v>188</v>
      </c>
      <c r="B316" s="90">
        <v>927</v>
      </c>
      <c r="C316" s="180" t="s">
        <v>63</v>
      </c>
      <c r="D316" s="173" t="s">
        <v>26</v>
      </c>
      <c r="E316" s="216" t="s">
        <v>348</v>
      </c>
      <c r="F316" s="173" t="s">
        <v>15</v>
      </c>
      <c r="G316" s="264">
        <v>600000</v>
      </c>
      <c r="H316" s="264">
        <v>600000</v>
      </c>
      <c r="I316" s="248">
        <f t="shared" si="181"/>
        <v>0</v>
      </c>
      <c r="J316" s="286"/>
      <c r="K316" s="286"/>
      <c r="L316" s="248">
        <f t="shared" si="182"/>
        <v>0</v>
      </c>
      <c r="M316" s="286"/>
      <c r="N316" s="286"/>
      <c r="O316" s="359">
        <f t="shared" si="183"/>
        <v>0</v>
      </c>
    </row>
    <row r="317" spans="1:15" ht="39" x14ac:dyDescent="0.25">
      <c r="A317" s="185" t="s">
        <v>354</v>
      </c>
      <c r="B317" s="66">
        <v>927</v>
      </c>
      <c r="C317" s="271" t="s">
        <v>63</v>
      </c>
      <c r="D317" s="201" t="s">
        <v>26</v>
      </c>
      <c r="E317" s="266" t="s">
        <v>353</v>
      </c>
      <c r="F317" s="270" t="s">
        <v>8</v>
      </c>
      <c r="G317" s="304">
        <f>SUM(G318)</f>
        <v>0</v>
      </c>
      <c r="H317" s="304">
        <f>SUM(H318)</f>
        <v>0</v>
      </c>
      <c r="I317" s="248">
        <f t="shared" si="181"/>
        <v>0</v>
      </c>
      <c r="J317" s="304">
        <f t="shared" ref="J317:N318" si="236">SUM(J318)</f>
        <v>0</v>
      </c>
      <c r="K317" s="304">
        <f t="shared" si="236"/>
        <v>0</v>
      </c>
      <c r="L317" s="248">
        <f t="shared" si="182"/>
        <v>0</v>
      </c>
      <c r="M317" s="304">
        <f t="shared" si="236"/>
        <v>0</v>
      </c>
      <c r="N317" s="304">
        <f t="shared" si="236"/>
        <v>0</v>
      </c>
      <c r="O317" s="359">
        <f t="shared" si="183"/>
        <v>0</v>
      </c>
    </row>
    <row r="318" spans="1:15" ht="22.5" x14ac:dyDescent="0.25">
      <c r="A318" s="186" t="s">
        <v>84</v>
      </c>
      <c r="B318" s="90">
        <v>927</v>
      </c>
      <c r="C318" s="180" t="s">
        <v>63</v>
      </c>
      <c r="D318" s="173" t="s">
        <v>26</v>
      </c>
      <c r="E318" s="216" t="s">
        <v>353</v>
      </c>
      <c r="F318" s="218">
        <v>400</v>
      </c>
      <c r="G318" s="264">
        <f>SUM(G319)</f>
        <v>0</v>
      </c>
      <c r="H318" s="264">
        <f>SUM(H319)</f>
        <v>0</v>
      </c>
      <c r="I318" s="288">
        <f t="shared" si="181"/>
        <v>0</v>
      </c>
      <c r="J318" s="264">
        <f t="shared" si="236"/>
        <v>0</v>
      </c>
      <c r="K318" s="264">
        <f t="shared" si="236"/>
        <v>0</v>
      </c>
      <c r="L318" s="248">
        <f t="shared" si="182"/>
        <v>0</v>
      </c>
      <c r="M318" s="264">
        <f t="shared" si="236"/>
        <v>0</v>
      </c>
      <c r="N318" s="264">
        <f t="shared" si="236"/>
        <v>0</v>
      </c>
      <c r="O318" s="359">
        <f t="shared" si="183"/>
        <v>0</v>
      </c>
    </row>
    <row r="319" spans="1:15" x14ac:dyDescent="0.25">
      <c r="A319" s="177" t="s">
        <v>86</v>
      </c>
      <c r="B319" s="90">
        <v>927</v>
      </c>
      <c r="C319" s="180" t="s">
        <v>63</v>
      </c>
      <c r="D319" s="173" t="s">
        <v>26</v>
      </c>
      <c r="E319" s="216" t="s">
        <v>353</v>
      </c>
      <c r="F319" s="218">
        <v>410</v>
      </c>
      <c r="G319" s="264">
        <f>SUM(G321:G324)</f>
        <v>0</v>
      </c>
      <c r="H319" s="264">
        <f>SUM(H321:H324)</f>
        <v>0</v>
      </c>
      <c r="I319" s="288">
        <f t="shared" si="181"/>
        <v>0</v>
      </c>
      <c r="J319" s="264">
        <f t="shared" ref="J319:M319" si="237">SUM(J321:J324)</f>
        <v>0</v>
      </c>
      <c r="K319" s="264">
        <f t="shared" ref="K319" si="238">SUM(K321:K324)</f>
        <v>0</v>
      </c>
      <c r="L319" s="248">
        <f t="shared" si="182"/>
        <v>0</v>
      </c>
      <c r="M319" s="264">
        <f t="shared" si="237"/>
        <v>0</v>
      </c>
      <c r="N319" s="264">
        <f t="shared" ref="N319" si="239">SUM(N321:N324)</f>
        <v>0</v>
      </c>
      <c r="O319" s="359">
        <f t="shared" si="183"/>
        <v>0</v>
      </c>
    </row>
    <row r="320" spans="1:15" x14ac:dyDescent="0.25">
      <c r="A320" s="177" t="s">
        <v>324</v>
      </c>
      <c r="B320" s="90"/>
      <c r="C320" s="180"/>
      <c r="D320" s="173"/>
      <c r="E320" s="216"/>
      <c r="F320" s="173"/>
      <c r="G320" s="264"/>
      <c r="H320" s="264"/>
      <c r="I320" s="288">
        <f t="shared" si="181"/>
        <v>0</v>
      </c>
      <c r="J320" s="286"/>
      <c r="K320" s="286"/>
      <c r="L320" s="248">
        <f t="shared" si="182"/>
        <v>0</v>
      </c>
      <c r="M320" s="286"/>
      <c r="N320" s="286"/>
      <c r="O320" s="359">
        <f t="shared" si="183"/>
        <v>0</v>
      </c>
    </row>
    <row r="321" spans="1:15" x14ac:dyDescent="0.25">
      <c r="A321" s="177" t="s">
        <v>328</v>
      </c>
      <c r="B321" s="90">
        <v>927</v>
      </c>
      <c r="C321" s="180" t="s">
        <v>63</v>
      </c>
      <c r="D321" s="173" t="s">
        <v>26</v>
      </c>
      <c r="E321" s="181" t="s">
        <v>353</v>
      </c>
      <c r="F321" s="180" t="s">
        <v>87</v>
      </c>
      <c r="G321" s="264">
        <v>0</v>
      </c>
      <c r="H321" s="264">
        <v>0</v>
      </c>
      <c r="I321" s="288">
        <f t="shared" si="181"/>
        <v>0</v>
      </c>
      <c r="J321" s="286"/>
      <c r="K321" s="286"/>
      <c r="L321" s="248">
        <f t="shared" si="182"/>
        <v>0</v>
      </c>
      <c r="M321" s="286"/>
      <c r="N321" s="286"/>
      <c r="O321" s="359">
        <f t="shared" si="183"/>
        <v>0</v>
      </c>
    </row>
    <row r="322" spans="1:15" ht="23.25" x14ac:dyDescent="0.25">
      <c r="A322" s="177" t="s">
        <v>329</v>
      </c>
      <c r="B322" s="90">
        <v>927</v>
      </c>
      <c r="C322" s="180" t="s">
        <v>63</v>
      </c>
      <c r="D322" s="173" t="s">
        <v>26</v>
      </c>
      <c r="E322" s="216" t="s">
        <v>353</v>
      </c>
      <c r="F322" s="180" t="s">
        <v>87</v>
      </c>
      <c r="G322" s="264">
        <v>0</v>
      </c>
      <c r="H322" s="264">
        <v>0</v>
      </c>
      <c r="I322" s="288">
        <f t="shared" si="181"/>
        <v>0</v>
      </c>
      <c r="J322" s="286"/>
      <c r="K322" s="286"/>
      <c r="L322" s="248">
        <f t="shared" si="182"/>
        <v>0</v>
      </c>
      <c r="M322" s="286"/>
      <c r="N322" s="286"/>
      <c r="O322" s="359">
        <f t="shared" si="183"/>
        <v>0</v>
      </c>
    </row>
    <row r="323" spans="1:15" x14ac:dyDescent="0.25">
      <c r="A323" s="177" t="s">
        <v>331</v>
      </c>
      <c r="B323" s="90">
        <v>927</v>
      </c>
      <c r="C323" s="180" t="s">
        <v>63</v>
      </c>
      <c r="D323" s="173" t="s">
        <v>26</v>
      </c>
      <c r="E323" s="216" t="s">
        <v>353</v>
      </c>
      <c r="F323" s="180" t="s">
        <v>87</v>
      </c>
      <c r="G323" s="264"/>
      <c r="H323" s="264"/>
      <c r="I323" s="248">
        <f t="shared" si="181"/>
        <v>0</v>
      </c>
      <c r="J323" s="286"/>
      <c r="K323" s="286"/>
      <c r="L323" s="248">
        <f t="shared" si="182"/>
        <v>0</v>
      </c>
      <c r="M323" s="287"/>
      <c r="N323" s="287">
        <v>0</v>
      </c>
      <c r="O323" s="359">
        <f t="shared" si="183"/>
        <v>0</v>
      </c>
    </row>
    <row r="324" spans="1:15" x14ac:dyDescent="0.25">
      <c r="A324" s="177" t="s">
        <v>332</v>
      </c>
      <c r="B324" s="90">
        <v>927</v>
      </c>
      <c r="C324" s="180" t="s">
        <v>63</v>
      </c>
      <c r="D324" s="173" t="s">
        <v>26</v>
      </c>
      <c r="E324" s="216" t="s">
        <v>353</v>
      </c>
      <c r="F324" s="180" t="s">
        <v>87</v>
      </c>
      <c r="G324" s="264"/>
      <c r="H324" s="264"/>
      <c r="I324" s="248">
        <f t="shared" si="181"/>
        <v>0</v>
      </c>
      <c r="J324" s="286"/>
      <c r="K324" s="286"/>
      <c r="L324" s="248">
        <f t="shared" si="182"/>
        <v>0</v>
      </c>
      <c r="M324" s="287"/>
      <c r="N324" s="287">
        <v>0</v>
      </c>
      <c r="O324" s="359">
        <f t="shared" si="183"/>
        <v>0</v>
      </c>
    </row>
    <row r="325" spans="1:15" ht="26.25" x14ac:dyDescent="0.25">
      <c r="A325" s="185" t="s">
        <v>410</v>
      </c>
      <c r="B325" s="66">
        <v>927</v>
      </c>
      <c r="C325" s="271" t="s">
        <v>63</v>
      </c>
      <c r="D325" s="201" t="s">
        <v>26</v>
      </c>
      <c r="E325" s="266" t="s">
        <v>323</v>
      </c>
      <c r="F325" s="270" t="s">
        <v>8</v>
      </c>
      <c r="G325" s="304">
        <f>SUM(G328+G326)</f>
        <v>1396966.32</v>
      </c>
      <c r="H325" s="304">
        <f t="shared" ref="H325:J325" si="240">SUM(H328+H326)</f>
        <v>930757.32</v>
      </c>
      <c r="I325" s="304">
        <f t="shared" si="240"/>
        <v>-466209.00000000012</v>
      </c>
      <c r="J325" s="304">
        <f t="shared" si="240"/>
        <v>0</v>
      </c>
      <c r="K325" s="304">
        <f>SUM(K328)</f>
        <v>0</v>
      </c>
      <c r="L325" s="248">
        <f t="shared" ref="L325:L407" si="241">K325-J325</f>
        <v>0</v>
      </c>
      <c r="M325" s="304">
        <f>SUM(M328)</f>
        <v>1710000</v>
      </c>
      <c r="N325" s="304">
        <f>SUM(N328)</f>
        <v>1710000</v>
      </c>
      <c r="O325" s="359">
        <f t="shared" ref="O325:O407" si="242">SUM(N325-M325)</f>
        <v>0</v>
      </c>
    </row>
    <row r="326" spans="1:15" x14ac:dyDescent="0.25">
      <c r="A326" s="186" t="s">
        <v>12</v>
      </c>
      <c r="B326" s="90">
        <v>927</v>
      </c>
      <c r="C326" s="180" t="s">
        <v>63</v>
      </c>
      <c r="D326" s="173" t="s">
        <v>26</v>
      </c>
      <c r="E326" s="216" t="s">
        <v>323</v>
      </c>
      <c r="F326" s="173" t="s">
        <v>13</v>
      </c>
      <c r="G326" s="264">
        <f t="shared" ref="G326:N326" si="243">SUM(G327)</f>
        <v>37100</v>
      </c>
      <c r="H326" s="264">
        <f t="shared" si="243"/>
        <v>37100</v>
      </c>
      <c r="I326" s="288">
        <f t="shared" ref="I326:I407" si="244">SUM(H326-G326)</f>
        <v>0</v>
      </c>
      <c r="J326" s="264">
        <f t="shared" si="243"/>
        <v>0</v>
      </c>
      <c r="K326" s="264">
        <f t="shared" si="243"/>
        <v>0</v>
      </c>
      <c r="L326" s="248">
        <f t="shared" si="241"/>
        <v>0</v>
      </c>
      <c r="M326" s="264">
        <f t="shared" si="243"/>
        <v>0</v>
      </c>
      <c r="N326" s="264">
        <f t="shared" si="243"/>
        <v>0</v>
      </c>
      <c r="O326" s="359">
        <f t="shared" si="242"/>
        <v>0</v>
      </c>
    </row>
    <row r="327" spans="1:15" ht="23.25" x14ac:dyDescent="0.25">
      <c r="A327" s="177" t="s">
        <v>188</v>
      </c>
      <c r="B327" s="90">
        <v>927</v>
      </c>
      <c r="C327" s="180" t="s">
        <v>63</v>
      </c>
      <c r="D327" s="173" t="s">
        <v>26</v>
      </c>
      <c r="E327" s="216" t="s">
        <v>323</v>
      </c>
      <c r="F327" s="173" t="s">
        <v>15</v>
      </c>
      <c r="G327" s="264">
        <v>37100</v>
      </c>
      <c r="H327" s="264">
        <v>37100</v>
      </c>
      <c r="I327" s="288">
        <f t="shared" si="244"/>
        <v>0</v>
      </c>
      <c r="J327" s="264">
        <v>0</v>
      </c>
      <c r="K327" s="264">
        <v>0</v>
      </c>
      <c r="L327" s="248">
        <f t="shared" si="241"/>
        <v>0</v>
      </c>
      <c r="M327" s="264">
        <v>0</v>
      </c>
      <c r="N327" s="264">
        <v>0</v>
      </c>
      <c r="O327" s="359">
        <f t="shared" si="242"/>
        <v>0</v>
      </c>
    </row>
    <row r="328" spans="1:15" ht="22.5" x14ac:dyDescent="0.25">
      <c r="A328" s="186" t="s">
        <v>84</v>
      </c>
      <c r="B328" s="90">
        <v>927</v>
      </c>
      <c r="C328" s="180" t="s">
        <v>63</v>
      </c>
      <c r="D328" s="173" t="s">
        <v>26</v>
      </c>
      <c r="E328" s="216" t="s">
        <v>323</v>
      </c>
      <c r="F328" s="218">
        <v>400</v>
      </c>
      <c r="G328" s="264">
        <f>SUM(G329)</f>
        <v>1359866.32</v>
      </c>
      <c r="H328" s="264">
        <f>SUM(H329)</f>
        <v>893657.32</v>
      </c>
      <c r="I328" s="288">
        <f t="shared" si="244"/>
        <v>-466209.00000000012</v>
      </c>
      <c r="J328" s="264">
        <f t="shared" ref="J328:N328" si="245">SUM(J329)</f>
        <v>0</v>
      </c>
      <c r="K328" s="264">
        <f t="shared" si="245"/>
        <v>0</v>
      </c>
      <c r="L328" s="248">
        <f t="shared" si="241"/>
        <v>0</v>
      </c>
      <c r="M328" s="264">
        <f t="shared" si="245"/>
        <v>1710000</v>
      </c>
      <c r="N328" s="264">
        <f t="shared" si="245"/>
        <v>1710000</v>
      </c>
      <c r="O328" s="359">
        <f t="shared" si="242"/>
        <v>0</v>
      </c>
    </row>
    <row r="329" spans="1:15" x14ac:dyDescent="0.25">
      <c r="A329" s="177" t="s">
        <v>86</v>
      </c>
      <c r="B329" s="90">
        <v>927</v>
      </c>
      <c r="C329" s="180" t="s">
        <v>63</v>
      </c>
      <c r="D329" s="173" t="s">
        <v>26</v>
      </c>
      <c r="E329" s="216" t="s">
        <v>323</v>
      </c>
      <c r="F329" s="218">
        <v>410</v>
      </c>
      <c r="G329" s="264">
        <f>SUM(G331:G334)</f>
        <v>1359866.32</v>
      </c>
      <c r="H329" s="264">
        <f>SUM(H331:H334)</f>
        <v>893657.32</v>
      </c>
      <c r="I329" s="288">
        <f t="shared" si="244"/>
        <v>-466209.00000000012</v>
      </c>
      <c r="J329" s="264">
        <f t="shared" ref="J329:M329" si="246">SUM(J331:J334)</f>
        <v>0</v>
      </c>
      <c r="K329" s="264">
        <f t="shared" ref="K329" si="247">SUM(K331:K334)</f>
        <v>0</v>
      </c>
      <c r="L329" s="248">
        <f t="shared" si="241"/>
        <v>0</v>
      </c>
      <c r="M329" s="264">
        <f t="shared" si="246"/>
        <v>1710000</v>
      </c>
      <c r="N329" s="264">
        <f t="shared" ref="N329" si="248">SUM(N331:N334)</f>
        <v>1710000</v>
      </c>
      <c r="O329" s="359">
        <f t="shared" si="242"/>
        <v>0</v>
      </c>
    </row>
    <row r="330" spans="1:15" x14ac:dyDescent="0.25">
      <c r="A330" s="177" t="s">
        <v>324</v>
      </c>
      <c r="B330" s="90"/>
      <c r="C330" s="180"/>
      <c r="D330" s="173"/>
      <c r="E330" s="216"/>
      <c r="F330" s="173"/>
      <c r="G330" s="264"/>
      <c r="H330" s="264"/>
      <c r="I330" s="288">
        <f t="shared" si="244"/>
        <v>0</v>
      </c>
      <c r="J330" s="286"/>
      <c r="K330" s="286"/>
      <c r="L330" s="248">
        <f t="shared" si="241"/>
        <v>0</v>
      </c>
      <c r="M330" s="286"/>
      <c r="N330" s="286"/>
      <c r="O330" s="359">
        <f t="shared" si="242"/>
        <v>0</v>
      </c>
    </row>
    <row r="331" spans="1:15" x14ac:dyDescent="0.25">
      <c r="A331" s="177" t="s">
        <v>328</v>
      </c>
      <c r="B331" s="90">
        <v>927</v>
      </c>
      <c r="C331" s="180" t="s">
        <v>63</v>
      </c>
      <c r="D331" s="173" t="s">
        <v>26</v>
      </c>
      <c r="E331" s="181" t="s">
        <v>323</v>
      </c>
      <c r="F331" s="180" t="s">
        <v>87</v>
      </c>
      <c r="G331" s="264">
        <v>0</v>
      </c>
      <c r="H331" s="264">
        <v>0</v>
      </c>
      <c r="I331" s="288">
        <f t="shared" si="244"/>
        <v>0</v>
      </c>
      <c r="J331" s="286"/>
      <c r="K331" s="286"/>
      <c r="L331" s="248">
        <f t="shared" si="241"/>
        <v>0</v>
      </c>
      <c r="M331" s="286"/>
      <c r="N331" s="286"/>
      <c r="O331" s="359">
        <f t="shared" si="242"/>
        <v>0</v>
      </c>
    </row>
    <row r="332" spans="1:15" ht="23.25" x14ac:dyDescent="0.25">
      <c r="A332" s="177" t="s">
        <v>329</v>
      </c>
      <c r="B332" s="90">
        <v>927</v>
      </c>
      <c r="C332" s="180" t="s">
        <v>63</v>
      </c>
      <c r="D332" s="173" t="s">
        <v>26</v>
      </c>
      <c r="E332" s="181" t="s">
        <v>323</v>
      </c>
      <c r="F332" s="180" t="s">
        <v>87</v>
      </c>
      <c r="G332" s="264">
        <v>1359866.32</v>
      </c>
      <c r="H332" s="264">
        <v>893657.32</v>
      </c>
      <c r="I332" s="288">
        <f t="shared" si="244"/>
        <v>-466209.00000000012</v>
      </c>
      <c r="J332" s="286"/>
      <c r="K332" s="286"/>
      <c r="L332" s="248">
        <f t="shared" si="241"/>
        <v>0</v>
      </c>
      <c r="M332" s="286"/>
      <c r="N332" s="286"/>
      <c r="O332" s="359">
        <f t="shared" si="242"/>
        <v>0</v>
      </c>
    </row>
    <row r="333" spans="1:15" x14ac:dyDescent="0.25">
      <c r="A333" s="177" t="s">
        <v>331</v>
      </c>
      <c r="B333" s="90">
        <v>927</v>
      </c>
      <c r="C333" s="180" t="s">
        <v>63</v>
      </c>
      <c r="D333" s="173" t="s">
        <v>26</v>
      </c>
      <c r="E333" s="181" t="s">
        <v>323</v>
      </c>
      <c r="F333" s="180" t="s">
        <v>87</v>
      </c>
      <c r="G333" s="264"/>
      <c r="H333" s="264"/>
      <c r="I333" s="248">
        <f t="shared" si="244"/>
        <v>0</v>
      </c>
      <c r="J333" s="286"/>
      <c r="K333" s="286"/>
      <c r="L333" s="248">
        <f t="shared" si="241"/>
        <v>0</v>
      </c>
      <c r="M333" s="287">
        <v>360000</v>
      </c>
      <c r="N333" s="287">
        <v>360000</v>
      </c>
      <c r="O333" s="359">
        <f t="shared" si="242"/>
        <v>0</v>
      </c>
    </row>
    <row r="334" spans="1:15" x14ac:dyDescent="0.25">
      <c r="A334" s="177" t="s">
        <v>332</v>
      </c>
      <c r="B334" s="90">
        <v>927</v>
      </c>
      <c r="C334" s="180" t="s">
        <v>63</v>
      </c>
      <c r="D334" s="173" t="s">
        <v>26</v>
      </c>
      <c r="E334" s="181" t="s">
        <v>323</v>
      </c>
      <c r="F334" s="180" t="s">
        <v>87</v>
      </c>
      <c r="G334" s="264"/>
      <c r="H334" s="264"/>
      <c r="I334" s="248">
        <f t="shared" si="244"/>
        <v>0</v>
      </c>
      <c r="J334" s="286"/>
      <c r="K334" s="286"/>
      <c r="L334" s="248">
        <f t="shared" si="241"/>
        <v>0</v>
      </c>
      <c r="M334" s="287">
        <v>1350000</v>
      </c>
      <c r="N334" s="287">
        <v>1350000</v>
      </c>
      <c r="O334" s="359">
        <f t="shared" si="242"/>
        <v>0</v>
      </c>
    </row>
    <row r="335" spans="1:15" x14ac:dyDescent="0.25">
      <c r="A335" s="189" t="s">
        <v>404</v>
      </c>
      <c r="B335" s="116">
        <v>926</v>
      </c>
      <c r="C335" s="206" t="s">
        <v>63</v>
      </c>
      <c r="D335" s="201" t="s">
        <v>26</v>
      </c>
      <c r="E335" s="204" t="s">
        <v>403</v>
      </c>
      <c r="F335" s="203" t="s">
        <v>8</v>
      </c>
      <c r="G335" s="304">
        <f>SUM(G336)</f>
        <v>1170000</v>
      </c>
      <c r="H335" s="304">
        <f>SUM(H336)</f>
        <v>961552.9</v>
      </c>
      <c r="I335" s="248">
        <f t="shared" ref="I335" si="249">SUM(H335-G335)</f>
        <v>-208447.09999999998</v>
      </c>
      <c r="J335" s="286"/>
      <c r="K335" s="286"/>
      <c r="L335" s="248"/>
      <c r="M335" s="287"/>
      <c r="N335" s="287"/>
      <c r="O335" s="359"/>
    </row>
    <row r="336" spans="1:15" ht="22.5" x14ac:dyDescent="0.25">
      <c r="A336" s="186" t="s">
        <v>84</v>
      </c>
      <c r="B336" s="90">
        <v>927</v>
      </c>
      <c r="C336" s="180" t="s">
        <v>63</v>
      </c>
      <c r="D336" s="173" t="s">
        <v>26</v>
      </c>
      <c r="E336" s="216" t="s">
        <v>403</v>
      </c>
      <c r="F336" s="218">
        <v>400</v>
      </c>
      <c r="G336" s="264">
        <f>SUM(G337)</f>
        <v>1170000</v>
      </c>
      <c r="H336" s="264">
        <f>SUM(H337)</f>
        <v>961552.9</v>
      </c>
      <c r="I336" s="288">
        <f t="shared" si="244"/>
        <v>-208447.09999999998</v>
      </c>
      <c r="J336" s="286"/>
      <c r="K336" s="286"/>
      <c r="L336" s="248"/>
      <c r="M336" s="287"/>
      <c r="N336" s="287"/>
      <c r="O336" s="359"/>
    </row>
    <row r="337" spans="1:15" x14ac:dyDescent="0.25">
      <c r="A337" s="177" t="s">
        <v>86</v>
      </c>
      <c r="B337" s="90">
        <v>927</v>
      </c>
      <c r="C337" s="180" t="s">
        <v>63</v>
      </c>
      <c r="D337" s="173" t="s">
        <v>26</v>
      </c>
      <c r="E337" s="216" t="s">
        <v>403</v>
      </c>
      <c r="F337" s="218">
        <v>410</v>
      </c>
      <c r="G337" s="264">
        <f>SUM(G339)</f>
        <v>1170000</v>
      </c>
      <c r="H337" s="264">
        <f>SUM(H339)</f>
        <v>961552.9</v>
      </c>
      <c r="I337" s="288">
        <f t="shared" si="244"/>
        <v>-208447.09999999998</v>
      </c>
      <c r="J337" s="286"/>
      <c r="K337" s="286"/>
      <c r="L337" s="248"/>
      <c r="M337" s="287"/>
      <c r="N337" s="287"/>
      <c r="O337" s="359"/>
    </row>
    <row r="338" spans="1:15" x14ac:dyDescent="0.25">
      <c r="A338" s="177" t="s">
        <v>324</v>
      </c>
      <c r="B338" s="90"/>
      <c r="C338" s="180"/>
      <c r="D338" s="173"/>
      <c r="E338" s="216"/>
      <c r="F338" s="173"/>
      <c r="G338" s="264"/>
      <c r="H338" s="264"/>
      <c r="I338" s="288">
        <f t="shared" si="244"/>
        <v>0</v>
      </c>
      <c r="J338" s="286"/>
      <c r="K338" s="286"/>
      <c r="L338" s="248"/>
      <c r="M338" s="287"/>
      <c r="N338" s="287"/>
      <c r="O338" s="359"/>
    </row>
    <row r="339" spans="1:15" x14ac:dyDescent="0.25">
      <c r="A339" s="177" t="s">
        <v>328</v>
      </c>
      <c r="B339" s="90">
        <v>927</v>
      </c>
      <c r="C339" s="180" t="s">
        <v>63</v>
      </c>
      <c r="D339" s="173" t="s">
        <v>26</v>
      </c>
      <c r="E339" s="216" t="s">
        <v>403</v>
      </c>
      <c r="F339" s="180" t="s">
        <v>87</v>
      </c>
      <c r="G339" s="264">
        <v>1170000</v>
      </c>
      <c r="H339" s="264">
        <v>961552.9</v>
      </c>
      <c r="I339" s="288">
        <f t="shared" si="244"/>
        <v>-208447.09999999998</v>
      </c>
      <c r="J339" s="286"/>
      <c r="K339" s="286"/>
      <c r="L339" s="248"/>
      <c r="M339" s="287"/>
      <c r="N339" s="287"/>
      <c r="O339" s="359"/>
    </row>
    <row r="340" spans="1:15" ht="18" x14ac:dyDescent="0.25">
      <c r="A340" s="55" t="s">
        <v>18</v>
      </c>
      <c r="B340" s="206" t="s">
        <v>103</v>
      </c>
      <c r="C340" s="206" t="s">
        <v>20</v>
      </c>
      <c r="D340" s="202" t="s">
        <v>7</v>
      </c>
      <c r="E340" s="202" t="s">
        <v>137</v>
      </c>
      <c r="F340" s="202" t="s">
        <v>8</v>
      </c>
      <c r="G340" s="248">
        <f>SUM(G362+G341+G359)</f>
        <v>36141385.289999999</v>
      </c>
      <c r="H340" s="248">
        <f>SUM(H362+H341+H359)</f>
        <v>36141385.289999999</v>
      </c>
      <c r="I340" s="248">
        <f t="shared" si="244"/>
        <v>0</v>
      </c>
      <c r="J340" s="248">
        <f>SUM(J362+J341+J359)</f>
        <v>80000</v>
      </c>
      <c r="K340" s="248">
        <f>SUM(K362+K341+K359)</f>
        <v>80000</v>
      </c>
      <c r="L340" s="248">
        <f t="shared" si="241"/>
        <v>0</v>
      </c>
      <c r="M340" s="248">
        <f>SUM(M362+M341)</f>
        <v>80000</v>
      </c>
      <c r="N340" s="248">
        <f>SUM(N362+N341)</f>
        <v>80000</v>
      </c>
      <c r="O340" s="359">
        <f t="shared" si="242"/>
        <v>0</v>
      </c>
    </row>
    <row r="341" spans="1:15" x14ac:dyDescent="0.25">
      <c r="A341" s="176" t="s">
        <v>21</v>
      </c>
      <c r="B341" s="66">
        <v>927</v>
      </c>
      <c r="C341" s="271" t="s">
        <v>20</v>
      </c>
      <c r="D341" s="269" t="s">
        <v>22</v>
      </c>
      <c r="E341" s="269" t="s">
        <v>137</v>
      </c>
      <c r="F341" s="270" t="s">
        <v>8</v>
      </c>
      <c r="G341" s="248">
        <f>SUM(G347+G342+G352)</f>
        <v>35452772.939999998</v>
      </c>
      <c r="H341" s="248">
        <f>SUM(H347+H342+H352)</f>
        <v>35452772.939999998</v>
      </c>
      <c r="I341" s="248">
        <f t="shared" ref="I341:O341" si="250">SUM(I347+I342)</f>
        <v>0</v>
      </c>
      <c r="J341" s="248">
        <f t="shared" si="250"/>
        <v>0</v>
      </c>
      <c r="K341" s="248">
        <f t="shared" si="250"/>
        <v>0</v>
      </c>
      <c r="L341" s="248">
        <f t="shared" si="250"/>
        <v>0</v>
      </c>
      <c r="M341" s="248">
        <f t="shared" si="250"/>
        <v>0</v>
      </c>
      <c r="N341" s="248">
        <f t="shared" si="250"/>
        <v>0</v>
      </c>
      <c r="O341" s="248">
        <f t="shared" si="250"/>
        <v>0</v>
      </c>
    </row>
    <row r="342" spans="1:15" ht="39" x14ac:dyDescent="0.25">
      <c r="A342" s="185" t="s">
        <v>354</v>
      </c>
      <c r="B342" s="66">
        <v>927</v>
      </c>
      <c r="C342" s="271" t="s">
        <v>20</v>
      </c>
      <c r="D342" s="269" t="s">
        <v>22</v>
      </c>
      <c r="E342" s="266" t="s">
        <v>353</v>
      </c>
      <c r="F342" s="270" t="s">
        <v>8</v>
      </c>
      <c r="G342" s="248">
        <f>SUM(G343)</f>
        <v>0</v>
      </c>
      <c r="H342" s="248">
        <f>SUM(H343)</f>
        <v>0</v>
      </c>
      <c r="I342" s="248">
        <f t="shared" ref="I342:I346" si="251">SUM(H342-G342)</f>
        <v>0</v>
      </c>
      <c r="J342" s="248">
        <f t="shared" ref="J342:N343" si="252">SUM(J343)</f>
        <v>0</v>
      </c>
      <c r="K342" s="248">
        <f t="shared" si="252"/>
        <v>0</v>
      </c>
      <c r="L342" s="248">
        <f t="shared" ref="L342:L346" si="253">K342-J342</f>
        <v>0</v>
      </c>
      <c r="M342" s="248">
        <f t="shared" si="252"/>
        <v>0</v>
      </c>
      <c r="N342" s="248">
        <f t="shared" si="252"/>
        <v>0</v>
      </c>
      <c r="O342" s="359">
        <f t="shared" ref="O342:O346" si="254">SUM(N342-M342)</f>
        <v>0</v>
      </c>
    </row>
    <row r="343" spans="1:15" ht="22.5" x14ac:dyDescent="0.25">
      <c r="A343" s="186" t="s">
        <v>84</v>
      </c>
      <c r="B343" s="104">
        <v>927</v>
      </c>
      <c r="C343" s="207" t="s">
        <v>20</v>
      </c>
      <c r="D343" s="218" t="s">
        <v>22</v>
      </c>
      <c r="E343" s="216" t="s">
        <v>353</v>
      </c>
      <c r="F343" s="218">
        <v>400</v>
      </c>
      <c r="G343" s="288">
        <f>SUM(G344)</f>
        <v>0</v>
      </c>
      <c r="H343" s="288">
        <f>SUM(H344)</f>
        <v>0</v>
      </c>
      <c r="I343" s="288">
        <f t="shared" si="251"/>
        <v>0</v>
      </c>
      <c r="J343" s="288">
        <f t="shared" si="252"/>
        <v>0</v>
      </c>
      <c r="K343" s="288">
        <f t="shared" si="252"/>
        <v>0</v>
      </c>
      <c r="L343" s="248">
        <f t="shared" si="253"/>
        <v>0</v>
      </c>
      <c r="M343" s="288">
        <f t="shared" si="252"/>
        <v>0</v>
      </c>
      <c r="N343" s="288">
        <f t="shared" si="252"/>
        <v>0</v>
      </c>
      <c r="O343" s="359">
        <f t="shared" si="254"/>
        <v>0</v>
      </c>
    </row>
    <row r="344" spans="1:15" x14ac:dyDescent="0.25">
      <c r="A344" s="177" t="s">
        <v>86</v>
      </c>
      <c r="B344" s="104">
        <v>927</v>
      </c>
      <c r="C344" s="207" t="s">
        <v>20</v>
      </c>
      <c r="D344" s="218" t="s">
        <v>22</v>
      </c>
      <c r="E344" s="216" t="s">
        <v>353</v>
      </c>
      <c r="F344" s="218">
        <v>410</v>
      </c>
      <c r="G344" s="264">
        <f>SUM(G346)</f>
        <v>0</v>
      </c>
      <c r="H344" s="264">
        <f>SUM(H346)</f>
        <v>0</v>
      </c>
      <c r="I344" s="288">
        <f t="shared" si="251"/>
        <v>0</v>
      </c>
      <c r="J344" s="264">
        <f t="shared" ref="J344:K344" si="255">SUM(J346)</f>
        <v>0</v>
      </c>
      <c r="K344" s="264">
        <f t="shared" si="255"/>
        <v>0</v>
      </c>
      <c r="L344" s="248">
        <f t="shared" si="253"/>
        <v>0</v>
      </c>
      <c r="M344" s="264">
        <f t="shared" ref="M344:N344" si="256">SUM(M346)</f>
        <v>0</v>
      </c>
      <c r="N344" s="264">
        <f t="shared" si="256"/>
        <v>0</v>
      </c>
      <c r="O344" s="359">
        <f t="shared" si="254"/>
        <v>0</v>
      </c>
    </row>
    <row r="345" spans="1:15" x14ac:dyDescent="0.25">
      <c r="A345" s="177" t="s">
        <v>324</v>
      </c>
      <c r="B345" s="104"/>
      <c r="C345" s="207"/>
      <c r="D345" s="218"/>
      <c r="E345" s="216"/>
      <c r="F345" s="218"/>
      <c r="G345" s="264"/>
      <c r="H345" s="264"/>
      <c r="I345" s="288">
        <f t="shared" si="251"/>
        <v>0</v>
      </c>
      <c r="J345" s="264"/>
      <c r="K345" s="264"/>
      <c r="L345" s="248">
        <f t="shared" si="253"/>
        <v>0</v>
      </c>
      <c r="M345" s="264"/>
      <c r="N345" s="264"/>
      <c r="O345" s="359">
        <f t="shared" si="254"/>
        <v>0</v>
      </c>
    </row>
    <row r="346" spans="1:15" x14ac:dyDescent="0.25">
      <c r="A346" s="177" t="s">
        <v>330</v>
      </c>
      <c r="B346" s="104">
        <v>927</v>
      </c>
      <c r="C346" s="207" t="s">
        <v>20</v>
      </c>
      <c r="D346" s="218" t="s">
        <v>22</v>
      </c>
      <c r="E346" s="181" t="s">
        <v>353</v>
      </c>
      <c r="F346" s="218">
        <v>410</v>
      </c>
      <c r="G346" s="264">
        <v>0</v>
      </c>
      <c r="H346" s="264">
        <v>0</v>
      </c>
      <c r="I346" s="288">
        <f t="shared" si="251"/>
        <v>0</v>
      </c>
      <c r="J346" s="264">
        <v>0</v>
      </c>
      <c r="K346" s="264"/>
      <c r="L346" s="248">
        <f t="shared" si="253"/>
        <v>0</v>
      </c>
      <c r="M346" s="264"/>
      <c r="N346" s="264"/>
      <c r="O346" s="359">
        <f t="shared" si="254"/>
        <v>0</v>
      </c>
    </row>
    <row r="347" spans="1:15" ht="39" x14ac:dyDescent="0.25">
      <c r="A347" s="185" t="s">
        <v>345</v>
      </c>
      <c r="B347" s="66">
        <v>927</v>
      </c>
      <c r="C347" s="271" t="s">
        <v>20</v>
      </c>
      <c r="D347" s="269" t="s">
        <v>22</v>
      </c>
      <c r="E347" s="266" t="s">
        <v>323</v>
      </c>
      <c r="F347" s="270" t="s">
        <v>8</v>
      </c>
      <c r="G347" s="248">
        <f>SUM(G348)</f>
        <v>0</v>
      </c>
      <c r="H347" s="248">
        <f>SUM(H348)</f>
        <v>0</v>
      </c>
      <c r="I347" s="248">
        <f t="shared" si="244"/>
        <v>0</v>
      </c>
      <c r="J347" s="248">
        <f>SUM(J348)</f>
        <v>0</v>
      </c>
      <c r="K347" s="248">
        <f>SUM(K348)</f>
        <v>0</v>
      </c>
      <c r="L347" s="248">
        <f t="shared" si="241"/>
        <v>0</v>
      </c>
      <c r="M347" s="248">
        <f>SUM(M348)</f>
        <v>0</v>
      </c>
      <c r="N347" s="248">
        <f>SUM(N348)</f>
        <v>0</v>
      </c>
      <c r="O347" s="359">
        <f t="shared" si="242"/>
        <v>0</v>
      </c>
    </row>
    <row r="348" spans="1:15" ht="22.5" x14ac:dyDescent="0.25">
      <c r="A348" s="186" t="s">
        <v>84</v>
      </c>
      <c r="B348" s="104">
        <v>927</v>
      </c>
      <c r="C348" s="207" t="s">
        <v>20</v>
      </c>
      <c r="D348" s="218" t="s">
        <v>22</v>
      </c>
      <c r="E348" s="216" t="s">
        <v>323</v>
      </c>
      <c r="F348" s="218">
        <v>400</v>
      </c>
      <c r="G348" s="288">
        <f>SUM(G349)</f>
        <v>0</v>
      </c>
      <c r="H348" s="288">
        <f>SUM(H349)</f>
        <v>0</v>
      </c>
      <c r="I348" s="288">
        <f t="shared" si="244"/>
        <v>0</v>
      </c>
      <c r="J348" s="288">
        <f t="shared" ref="J348:N348" si="257">SUM(J349)</f>
        <v>0</v>
      </c>
      <c r="K348" s="288">
        <f t="shared" si="257"/>
        <v>0</v>
      </c>
      <c r="L348" s="248">
        <f t="shared" si="241"/>
        <v>0</v>
      </c>
      <c r="M348" s="288">
        <f t="shared" si="257"/>
        <v>0</v>
      </c>
      <c r="N348" s="288">
        <f t="shared" si="257"/>
        <v>0</v>
      </c>
      <c r="O348" s="359">
        <f t="shared" si="242"/>
        <v>0</v>
      </c>
    </row>
    <row r="349" spans="1:15" x14ac:dyDescent="0.25">
      <c r="A349" s="177" t="s">
        <v>86</v>
      </c>
      <c r="B349" s="104">
        <v>927</v>
      </c>
      <c r="C349" s="207" t="s">
        <v>20</v>
      </c>
      <c r="D349" s="218" t="s">
        <v>22</v>
      </c>
      <c r="E349" s="216" t="s">
        <v>323</v>
      </c>
      <c r="F349" s="218">
        <v>410</v>
      </c>
      <c r="G349" s="264">
        <f>SUM(G351)</f>
        <v>0</v>
      </c>
      <c r="H349" s="264">
        <f>SUM(H351)</f>
        <v>0</v>
      </c>
      <c r="I349" s="288">
        <f t="shared" si="244"/>
        <v>0</v>
      </c>
      <c r="J349" s="264">
        <f t="shared" ref="J349:M349" si="258">SUM(J351)</f>
        <v>0</v>
      </c>
      <c r="K349" s="264">
        <f t="shared" ref="K349" si="259">SUM(K351)</f>
        <v>0</v>
      </c>
      <c r="L349" s="248">
        <f t="shared" si="241"/>
        <v>0</v>
      </c>
      <c r="M349" s="264">
        <f t="shared" si="258"/>
        <v>0</v>
      </c>
      <c r="N349" s="264">
        <f t="shared" ref="N349" si="260">SUM(N351)</f>
        <v>0</v>
      </c>
      <c r="O349" s="359">
        <f t="shared" si="242"/>
        <v>0</v>
      </c>
    </row>
    <row r="350" spans="1:15" x14ac:dyDescent="0.25">
      <c r="A350" s="177" t="s">
        <v>324</v>
      </c>
      <c r="B350" s="104"/>
      <c r="C350" s="207"/>
      <c r="D350" s="218"/>
      <c r="E350" s="216"/>
      <c r="F350" s="218"/>
      <c r="G350" s="264"/>
      <c r="H350" s="264"/>
      <c r="I350" s="288">
        <f t="shared" si="244"/>
        <v>0</v>
      </c>
      <c r="J350" s="264"/>
      <c r="K350" s="264"/>
      <c r="L350" s="248">
        <f t="shared" si="241"/>
        <v>0</v>
      </c>
      <c r="M350" s="264"/>
      <c r="N350" s="264"/>
      <c r="O350" s="359">
        <f t="shared" si="242"/>
        <v>0</v>
      </c>
    </row>
    <row r="351" spans="1:15" x14ac:dyDescent="0.25">
      <c r="A351" s="177" t="s">
        <v>330</v>
      </c>
      <c r="B351" s="104">
        <v>927</v>
      </c>
      <c r="C351" s="207" t="s">
        <v>20</v>
      </c>
      <c r="D351" s="218" t="s">
        <v>22</v>
      </c>
      <c r="E351" s="216" t="s">
        <v>323</v>
      </c>
      <c r="F351" s="218">
        <v>410</v>
      </c>
      <c r="G351" s="264">
        <v>0</v>
      </c>
      <c r="H351" s="264">
        <v>0</v>
      </c>
      <c r="I351" s="288">
        <f t="shared" si="244"/>
        <v>0</v>
      </c>
      <c r="J351" s="264"/>
      <c r="K351" s="264"/>
      <c r="L351" s="248">
        <f t="shared" si="241"/>
        <v>0</v>
      </c>
      <c r="M351" s="264"/>
      <c r="N351" s="264"/>
      <c r="O351" s="359">
        <f t="shared" si="242"/>
        <v>0</v>
      </c>
    </row>
    <row r="352" spans="1:15" ht="77.25" x14ac:dyDescent="0.25">
      <c r="A352" s="185" t="s">
        <v>405</v>
      </c>
      <c r="B352" s="66">
        <v>927</v>
      </c>
      <c r="C352" s="271" t="s">
        <v>20</v>
      </c>
      <c r="D352" s="269" t="s">
        <v>22</v>
      </c>
      <c r="E352" s="266" t="s">
        <v>411</v>
      </c>
      <c r="F352" s="270" t="s">
        <v>8</v>
      </c>
      <c r="G352" s="248">
        <f>SUM(G355+G353)</f>
        <v>35452772.939999998</v>
      </c>
      <c r="H352" s="248">
        <f>SUM(H355+H353)</f>
        <v>35452772.939999998</v>
      </c>
      <c r="I352" s="248">
        <f t="shared" ref="I352:I358" si="261">SUM(H352-G352)</f>
        <v>0</v>
      </c>
      <c r="J352" s="264"/>
      <c r="K352" s="264"/>
      <c r="L352" s="248"/>
      <c r="M352" s="264"/>
      <c r="N352" s="264"/>
      <c r="O352" s="359"/>
    </row>
    <row r="353" spans="1:15" x14ac:dyDescent="0.25">
      <c r="A353" s="186" t="s">
        <v>12</v>
      </c>
      <c r="B353" s="104">
        <v>927</v>
      </c>
      <c r="C353" s="207" t="s">
        <v>20</v>
      </c>
      <c r="D353" s="218" t="s">
        <v>22</v>
      </c>
      <c r="E353" s="216" t="s">
        <v>411</v>
      </c>
      <c r="F353" s="173" t="s">
        <v>13</v>
      </c>
      <c r="G353" s="264">
        <f t="shared" ref="G353:H353" si="262">SUM(G354)</f>
        <v>452772.94</v>
      </c>
      <c r="H353" s="264">
        <f t="shared" si="262"/>
        <v>452772.94</v>
      </c>
      <c r="I353" s="288">
        <f t="shared" si="261"/>
        <v>0</v>
      </c>
      <c r="J353" s="264"/>
      <c r="K353" s="264"/>
      <c r="L353" s="248"/>
      <c r="M353" s="264"/>
      <c r="N353" s="264"/>
      <c r="O353" s="359"/>
    </row>
    <row r="354" spans="1:15" ht="23.25" x14ac:dyDescent="0.25">
      <c r="A354" s="177" t="s">
        <v>188</v>
      </c>
      <c r="B354" s="104">
        <v>927</v>
      </c>
      <c r="C354" s="207" t="s">
        <v>20</v>
      </c>
      <c r="D354" s="218" t="s">
        <v>22</v>
      </c>
      <c r="E354" s="216" t="s">
        <v>411</v>
      </c>
      <c r="F354" s="173" t="s">
        <v>15</v>
      </c>
      <c r="G354" s="264">
        <v>452772.94</v>
      </c>
      <c r="H354" s="264">
        <v>452772.94</v>
      </c>
      <c r="I354" s="288">
        <f t="shared" si="261"/>
        <v>0</v>
      </c>
      <c r="J354" s="264"/>
      <c r="K354" s="264"/>
      <c r="L354" s="248"/>
      <c r="M354" s="264"/>
      <c r="N354" s="264"/>
      <c r="O354" s="359"/>
    </row>
    <row r="355" spans="1:15" ht="22.5" x14ac:dyDescent="0.25">
      <c r="A355" s="186" t="s">
        <v>84</v>
      </c>
      <c r="B355" s="104">
        <v>927</v>
      </c>
      <c r="C355" s="207" t="s">
        <v>20</v>
      </c>
      <c r="D355" s="218" t="s">
        <v>22</v>
      </c>
      <c r="E355" s="216" t="s">
        <v>411</v>
      </c>
      <c r="F355" s="218">
        <v>400</v>
      </c>
      <c r="G355" s="288">
        <f>SUM(G356)</f>
        <v>35000000</v>
      </c>
      <c r="H355" s="288">
        <f>SUM(H356)</f>
        <v>35000000</v>
      </c>
      <c r="I355" s="288">
        <f t="shared" si="261"/>
        <v>0</v>
      </c>
      <c r="J355" s="264"/>
      <c r="K355" s="264"/>
      <c r="L355" s="248"/>
      <c r="M355" s="264"/>
      <c r="N355" s="264"/>
      <c r="O355" s="359"/>
    </row>
    <row r="356" spans="1:15" x14ac:dyDescent="0.25">
      <c r="A356" s="177" t="s">
        <v>86</v>
      </c>
      <c r="B356" s="104">
        <v>927</v>
      </c>
      <c r="C356" s="207" t="s">
        <v>20</v>
      </c>
      <c r="D356" s="218" t="s">
        <v>22</v>
      </c>
      <c r="E356" s="216" t="s">
        <v>411</v>
      </c>
      <c r="F356" s="218">
        <v>410</v>
      </c>
      <c r="G356" s="264">
        <f>SUM(G358)</f>
        <v>35000000</v>
      </c>
      <c r="H356" s="264">
        <f>SUM(H358)</f>
        <v>35000000</v>
      </c>
      <c r="I356" s="288">
        <f t="shared" si="261"/>
        <v>0</v>
      </c>
      <c r="J356" s="264"/>
      <c r="K356" s="264"/>
      <c r="L356" s="248"/>
      <c r="M356" s="264"/>
      <c r="N356" s="264"/>
      <c r="O356" s="359"/>
    </row>
    <row r="357" spans="1:15" x14ac:dyDescent="0.25">
      <c r="A357" s="177" t="s">
        <v>324</v>
      </c>
      <c r="B357" s="104"/>
      <c r="C357" s="207"/>
      <c r="D357" s="218"/>
      <c r="E357" s="216"/>
      <c r="F357" s="218"/>
      <c r="G357" s="264"/>
      <c r="H357" s="264"/>
      <c r="I357" s="288">
        <f t="shared" si="261"/>
        <v>0</v>
      </c>
      <c r="J357" s="264"/>
      <c r="K357" s="264"/>
      <c r="L357" s="248"/>
      <c r="M357" s="264"/>
      <c r="N357" s="264"/>
      <c r="O357" s="359"/>
    </row>
    <row r="358" spans="1:15" x14ac:dyDescent="0.25">
      <c r="A358" s="177" t="s">
        <v>330</v>
      </c>
      <c r="B358" s="104">
        <v>927</v>
      </c>
      <c r="C358" s="207" t="s">
        <v>20</v>
      </c>
      <c r="D358" s="218" t="s">
        <v>22</v>
      </c>
      <c r="E358" s="216" t="s">
        <v>411</v>
      </c>
      <c r="F358" s="218">
        <v>410</v>
      </c>
      <c r="G358" s="264">
        <v>35000000</v>
      </c>
      <c r="H358" s="264">
        <v>35000000</v>
      </c>
      <c r="I358" s="288">
        <f t="shared" si="261"/>
        <v>0</v>
      </c>
      <c r="J358" s="264"/>
      <c r="K358" s="264"/>
      <c r="L358" s="248"/>
      <c r="M358" s="264"/>
      <c r="N358" s="264"/>
      <c r="O358" s="359"/>
    </row>
    <row r="359" spans="1:15" ht="26.25" x14ac:dyDescent="0.25">
      <c r="A359" s="189" t="s">
        <v>352</v>
      </c>
      <c r="B359" s="66">
        <v>927</v>
      </c>
      <c r="C359" s="271" t="s">
        <v>20</v>
      </c>
      <c r="D359" s="269" t="s">
        <v>10</v>
      </c>
      <c r="E359" s="202" t="s">
        <v>310</v>
      </c>
      <c r="F359" s="270" t="s">
        <v>8</v>
      </c>
      <c r="G359" s="248">
        <f>SUM(G360)</f>
        <v>608612.35</v>
      </c>
      <c r="H359" s="248">
        <f>SUM(H360)</f>
        <v>608612.35</v>
      </c>
      <c r="I359" s="248">
        <f t="shared" si="244"/>
        <v>0</v>
      </c>
      <c r="J359" s="248">
        <f t="shared" ref="J359:N360" si="263">SUM(J360)</f>
        <v>0</v>
      </c>
      <c r="K359" s="248">
        <f t="shared" si="263"/>
        <v>0</v>
      </c>
      <c r="L359" s="248">
        <f t="shared" si="241"/>
        <v>0</v>
      </c>
      <c r="M359" s="248">
        <f t="shared" si="263"/>
        <v>0</v>
      </c>
      <c r="N359" s="248">
        <f t="shared" si="263"/>
        <v>0</v>
      </c>
      <c r="O359" s="359">
        <f t="shared" si="242"/>
        <v>0</v>
      </c>
    </row>
    <row r="360" spans="1:15" ht="22.5" x14ac:dyDescent="0.25">
      <c r="A360" s="186" t="s">
        <v>84</v>
      </c>
      <c r="B360" s="104">
        <v>927</v>
      </c>
      <c r="C360" s="207" t="s">
        <v>20</v>
      </c>
      <c r="D360" s="218" t="s">
        <v>10</v>
      </c>
      <c r="E360" s="181" t="s">
        <v>310</v>
      </c>
      <c r="F360" s="218">
        <v>400</v>
      </c>
      <c r="G360" s="288">
        <f>SUM(G361)</f>
        <v>608612.35</v>
      </c>
      <c r="H360" s="288">
        <f>SUM(H361)</f>
        <v>608612.35</v>
      </c>
      <c r="I360" s="248">
        <f t="shared" si="244"/>
        <v>0</v>
      </c>
      <c r="J360" s="288">
        <f t="shared" si="263"/>
        <v>0</v>
      </c>
      <c r="K360" s="288">
        <f t="shared" si="263"/>
        <v>0</v>
      </c>
      <c r="L360" s="248">
        <f t="shared" si="241"/>
        <v>0</v>
      </c>
      <c r="M360" s="288">
        <f t="shared" si="263"/>
        <v>0</v>
      </c>
      <c r="N360" s="288">
        <f t="shared" si="263"/>
        <v>0</v>
      </c>
      <c r="O360" s="359">
        <f t="shared" si="242"/>
        <v>0</v>
      </c>
    </row>
    <row r="361" spans="1:15" x14ac:dyDescent="0.25">
      <c r="A361" s="177" t="s">
        <v>86</v>
      </c>
      <c r="B361" s="104">
        <v>927</v>
      </c>
      <c r="C361" s="207" t="s">
        <v>20</v>
      </c>
      <c r="D361" s="218" t="s">
        <v>10</v>
      </c>
      <c r="E361" s="181" t="s">
        <v>310</v>
      </c>
      <c r="F361" s="218">
        <v>410</v>
      </c>
      <c r="G361" s="264">
        <v>608612.35</v>
      </c>
      <c r="H361" s="264">
        <v>608612.35</v>
      </c>
      <c r="I361" s="248">
        <f t="shared" si="244"/>
        <v>0</v>
      </c>
      <c r="J361" s="264">
        <v>0</v>
      </c>
      <c r="K361" s="264">
        <v>0</v>
      </c>
      <c r="L361" s="248">
        <f t="shared" si="241"/>
        <v>0</v>
      </c>
      <c r="M361" s="264">
        <v>0</v>
      </c>
      <c r="N361" s="264">
        <v>0</v>
      </c>
      <c r="O361" s="359">
        <f t="shared" si="242"/>
        <v>0</v>
      </c>
    </row>
    <row r="362" spans="1:15" x14ac:dyDescent="0.25">
      <c r="A362" s="47" t="s">
        <v>214</v>
      </c>
      <c r="B362" s="66">
        <v>927</v>
      </c>
      <c r="C362" s="271" t="s">
        <v>20</v>
      </c>
      <c r="D362" s="269" t="s">
        <v>20</v>
      </c>
      <c r="E362" s="269" t="s">
        <v>137</v>
      </c>
      <c r="F362" s="270" t="s">
        <v>8</v>
      </c>
      <c r="G362" s="248">
        <f>SUM(G363)</f>
        <v>80000</v>
      </c>
      <c r="H362" s="248">
        <f>SUM(H363)</f>
        <v>80000</v>
      </c>
      <c r="I362" s="248">
        <f t="shared" si="244"/>
        <v>0</v>
      </c>
      <c r="J362" s="248">
        <f t="shared" ref="J362:N362" si="264">SUM(J363)</f>
        <v>80000</v>
      </c>
      <c r="K362" s="248">
        <f t="shared" si="264"/>
        <v>80000</v>
      </c>
      <c r="L362" s="248">
        <f t="shared" si="241"/>
        <v>0</v>
      </c>
      <c r="M362" s="248">
        <f t="shared" si="264"/>
        <v>80000</v>
      </c>
      <c r="N362" s="248">
        <f t="shared" si="264"/>
        <v>80000</v>
      </c>
      <c r="O362" s="359">
        <f t="shared" si="242"/>
        <v>0</v>
      </c>
    </row>
    <row r="363" spans="1:15" ht="26.25" x14ac:dyDescent="0.25">
      <c r="A363" s="53" t="s">
        <v>307</v>
      </c>
      <c r="B363" s="67">
        <v>927</v>
      </c>
      <c r="C363" s="180" t="s">
        <v>20</v>
      </c>
      <c r="D363" s="181" t="s">
        <v>20</v>
      </c>
      <c r="E363" s="181" t="s">
        <v>306</v>
      </c>
      <c r="F363" s="182" t="s">
        <v>8</v>
      </c>
      <c r="G363" s="264">
        <f>SUM(G366+G368+G364)</f>
        <v>80000</v>
      </c>
      <c r="H363" s="264">
        <f>SUM(H366+H368+H364)</f>
        <v>80000</v>
      </c>
      <c r="I363" s="248">
        <f t="shared" si="244"/>
        <v>0</v>
      </c>
      <c r="J363" s="264">
        <f t="shared" ref="J363:M363" si="265">SUM(J366+J368+J364)</f>
        <v>80000</v>
      </c>
      <c r="K363" s="264">
        <f t="shared" ref="K363" si="266">SUM(K366+K368+K364)</f>
        <v>80000</v>
      </c>
      <c r="L363" s="248">
        <f t="shared" si="241"/>
        <v>0</v>
      </c>
      <c r="M363" s="264">
        <f t="shared" si="265"/>
        <v>80000</v>
      </c>
      <c r="N363" s="264">
        <f t="shared" ref="N363" si="267">SUM(N366+N368+N364)</f>
        <v>80000</v>
      </c>
      <c r="O363" s="359">
        <f t="shared" si="242"/>
        <v>0</v>
      </c>
    </row>
    <row r="364" spans="1:15" ht="34.5" x14ac:dyDescent="0.25">
      <c r="A364" s="177" t="s">
        <v>33</v>
      </c>
      <c r="B364" s="67">
        <v>927</v>
      </c>
      <c r="C364" s="173" t="s">
        <v>20</v>
      </c>
      <c r="D364" s="175" t="s">
        <v>20</v>
      </c>
      <c r="E364" s="181" t="s">
        <v>306</v>
      </c>
      <c r="F364" s="175" t="s">
        <v>34</v>
      </c>
      <c r="G364" s="264">
        <f>G365</f>
        <v>3000</v>
      </c>
      <c r="H364" s="264">
        <f>H365</f>
        <v>3000</v>
      </c>
      <c r="I364" s="248">
        <f t="shared" si="244"/>
        <v>0</v>
      </c>
      <c r="J364" s="264">
        <f t="shared" ref="J364:N364" si="268">J365</f>
        <v>3000</v>
      </c>
      <c r="K364" s="264">
        <f t="shared" si="268"/>
        <v>3000</v>
      </c>
      <c r="L364" s="248">
        <f t="shared" si="241"/>
        <v>0</v>
      </c>
      <c r="M364" s="264">
        <f t="shared" si="268"/>
        <v>3000</v>
      </c>
      <c r="N364" s="264">
        <f t="shared" si="268"/>
        <v>3000</v>
      </c>
      <c r="O364" s="359">
        <f t="shared" si="242"/>
        <v>0</v>
      </c>
    </row>
    <row r="365" spans="1:15" x14ac:dyDescent="0.25">
      <c r="A365" s="177" t="s">
        <v>37</v>
      </c>
      <c r="B365" s="67">
        <v>927</v>
      </c>
      <c r="C365" s="173" t="s">
        <v>20</v>
      </c>
      <c r="D365" s="175" t="s">
        <v>20</v>
      </c>
      <c r="E365" s="181" t="s">
        <v>306</v>
      </c>
      <c r="F365" s="175" t="s">
        <v>38</v>
      </c>
      <c r="G365" s="264">
        <v>3000</v>
      </c>
      <c r="H365" s="264">
        <v>3000</v>
      </c>
      <c r="I365" s="248">
        <f t="shared" si="244"/>
        <v>0</v>
      </c>
      <c r="J365" s="264">
        <v>3000</v>
      </c>
      <c r="K365" s="264">
        <v>3000</v>
      </c>
      <c r="L365" s="248">
        <f t="shared" si="241"/>
        <v>0</v>
      </c>
      <c r="M365" s="264">
        <v>3000</v>
      </c>
      <c r="N365" s="264">
        <v>3000</v>
      </c>
      <c r="O365" s="359">
        <f t="shared" si="242"/>
        <v>0</v>
      </c>
    </row>
    <row r="366" spans="1:15" x14ac:dyDescent="0.25">
      <c r="A366" s="177" t="s">
        <v>12</v>
      </c>
      <c r="B366" s="67">
        <v>927</v>
      </c>
      <c r="C366" s="173" t="s">
        <v>20</v>
      </c>
      <c r="D366" s="175" t="s">
        <v>20</v>
      </c>
      <c r="E366" s="181" t="s">
        <v>306</v>
      </c>
      <c r="F366" s="175" t="s">
        <v>13</v>
      </c>
      <c r="G366" s="264">
        <f>G367</f>
        <v>68000</v>
      </c>
      <c r="H366" s="264">
        <f>H367</f>
        <v>68000</v>
      </c>
      <c r="I366" s="248">
        <f t="shared" si="244"/>
        <v>0</v>
      </c>
      <c r="J366" s="264">
        <f t="shared" ref="J366:N366" si="269">J367</f>
        <v>68000</v>
      </c>
      <c r="K366" s="264">
        <f t="shared" si="269"/>
        <v>68000</v>
      </c>
      <c r="L366" s="248">
        <f t="shared" si="241"/>
        <v>0</v>
      </c>
      <c r="M366" s="264">
        <f t="shared" si="269"/>
        <v>68000</v>
      </c>
      <c r="N366" s="264">
        <f t="shared" si="269"/>
        <v>68000</v>
      </c>
      <c r="O366" s="359">
        <f t="shared" si="242"/>
        <v>0</v>
      </c>
    </row>
    <row r="367" spans="1:15" ht="23.25" x14ac:dyDescent="0.25">
      <c r="A367" s="177" t="s">
        <v>188</v>
      </c>
      <c r="B367" s="67">
        <v>927</v>
      </c>
      <c r="C367" s="173" t="s">
        <v>20</v>
      </c>
      <c r="D367" s="175" t="s">
        <v>20</v>
      </c>
      <c r="E367" s="181" t="s">
        <v>306</v>
      </c>
      <c r="F367" s="175" t="s">
        <v>15</v>
      </c>
      <c r="G367" s="264">
        <v>68000</v>
      </c>
      <c r="H367" s="264">
        <v>68000</v>
      </c>
      <c r="I367" s="248">
        <f t="shared" si="244"/>
        <v>0</v>
      </c>
      <c r="J367" s="264">
        <v>68000</v>
      </c>
      <c r="K367" s="264">
        <v>68000</v>
      </c>
      <c r="L367" s="248">
        <f t="shared" si="241"/>
        <v>0</v>
      </c>
      <c r="M367" s="264">
        <v>68000</v>
      </c>
      <c r="N367" s="264">
        <v>68000</v>
      </c>
      <c r="O367" s="359">
        <f t="shared" si="242"/>
        <v>0</v>
      </c>
    </row>
    <row r="368" spans="1:15" x14ac:dyDescent="0.25">
      <c r="A368" s="48" t="s">
        <v>104</v>
      </c>
      <c r="B368" s="67">
        <v>927</v>
      </c>
      <c r="C368" s="173" t="s">
        <v>20</v>
      </c>
      <c r="D368" s="175" t="s">
        <v>20</v>
      </c>
      <c r="E368" s="181" t="s">
        <v>306</v>
      </c>
      <c r="F368" s="175" t="s">
        <v>90</v>
      </c>
      <c r="G368" s="264">
        <f>SUM(G369:G369)</f>
        <v>9000</v>
      </c>
      <c r="H368" s="264">
        <f>SUM(H369:H369)</f>
        <v>9000</v>
      </c>
      <c r="I368" s="248">
        <f t="shared" si="244"/>
        <v>0</v>
      </c>
      <c r="J368" s="264">
        <f t="shared" ref="J368:N368" si="270">SUM(J369:J369)</f>
        <v>9000</v>
      </c>
      <c r="K368" s="264">
        <f t="shared" si="270"/>
        <v>9000</v>
      </c>
      <c r="L368" s="248">
        <f t="shared" si="241"/>
        <v>0</v>
      </c>
      <c r="M368" s="264">
        <f t="shared" si="270"/>
        <v>9000</v>
      </c>
      <c r="N368" s="264">
        <f t="shared" si="270"/>
        <v>9000</v>
      </c>
      <c r="O368" s="359">
        <f t="shared" si="242"/>
        <v>0</v>
      </c>
    </row>
    <row r="369" spans="1:15" x14ac:dyDescent="0.25">
      <c r="A369" s="183" t="s">
        <v>91</v>
      </c>
      <c r="B369" s="67">
        <v>927</v>
      </c>
      <c r="C369" s="173" t="s">
        <v>20</v>
      </c>
      <c r="D369" s="175" t="s">
        <v>20</v>
      </c>
      <c r="E369" s="181" t="s">
        <v>306</v>
      </c>
      <c r="F369" s="175" t="s">
        <v>92</v>
      </c>
      <c r="G369" s="264">
        <v>9000</v>
      </c>
      <c r="H369" s="264">
        <v>9000</v>
      </c>
      <c r="I369" s="248">
        <f t="shared" si="244"/>
        <v>0</v>
      </c>
      <c r="J369" s="264">
        <v>9000</v>
      </c>
      <c r="K369" s="264">
        <v>9000</v>
      </c>
      <c r="L369" s="248">
        <f t="shared" si="241"/>
        <v>0</v>
      </c>
      <c r="M369" s="264">
        <v>9000</v>
      </c>
      <c r="N369" s="264">
        <v>9000</v>
      </c>
      <c r="O369" s="359">
        <f t="shared" si="242"/>
        <v>0</v>
      </c>
    </row>
    <row r="370" spans="1:15" ht="18" x14ac:dyDescent="0.25">
      <c r="A370" s="64" t="s">
        <v>41</v>
      </c>
      <c r="B370" s="155">
        <v>927</v>
      </c>
      <c r="C370" s="260" t="s">
        <v>42</v>
      </c>
      <c r="D370" s="261" t="s">
        <v>7</v>
      </c>
      <c r="E370" s="261" t="s">
        <v>137</v>
      </c>
      <c r="F370" s="261" t="s">
        <v>8</v>
      </c>
      <c r="G370" s="286">
        <f>SUM(G371+G375+G382+G394)</f>
        <v>47201199.75</v>
      </c>
      <c r="H370" s="286">
        <f>SUM(H371+H375+H382+H394)</f>
        <v>47201199.75</v>
      </c>
      <c r="I370" s="248">
        <f t="shared" si="244"/>
        <v>0</v>
      </c>
      <c r="J370" s="286">
        <f>SUM(J371+J375+J382+J394)</f>
        <v>38762267.399999999</v>
      </c>
      <c r="K370" s="286">
        <f t="shared" ref="K370" si="271">SUM(K371+K375+K382+K394)</f>
        <v>38762267.399999999</v>
      </c>
      <c r="L370" s="248">
        <f t="shared" si="241"/>
        <v>0</v>
      </c>
      <c r="M370" s="286">
        <f>SUM(M371+M375+M382+M394)</f>
        <v>38474774.899999999</v>
      </c>
      <c r="N370" s="286">
        <f>SUM(N371+N375+N382+N394)</f>
        <v>38474774.899999999</v>
      </c>
      <c r="O370" s="359">
        <f t="shared" si="242"/>
        <v>0</v>
      </c>
    </row>
    <row r="371" spans="1:15" x14ac:dyDescent="0.25">
      <c r="A371" s="65" t="s">
        <v>105</v>
      </c>
      <c r="B371" s="69">
        <v>927</v>
      </c>
      <c r="C371" s="70" t="s">
        <v>42</v>
      </c>
      <c r="D371" s="71" t="s">
        <v>22</v>
      </c>
      <c r="E371" s="71" t="s">
        <v>137</v>
      </c>
      <c r="F371" s="71" t="s">
        <v>8</v>
      </c>
      <c r="G371" s="286">
        <f t="shared" ref="G371:N373" si="272">SUM(G372)</f>
        <v>3149842</v>
      </c>
      <c r="H371" s="286">
        <f t="shared" si="272"/>
        <v>3149842</v>
      </c>
      <c r="I371" s="248">
        <f t="shared" si="244"/>
        <v>0</v>
      </c>
      <c r="J371" s="286">
        <f t="shared" si="272"/>
        <v>3149842</v>
      </c>
      <c r="K371" s="286">
        <f t="shared" si="272"/>
        <v>3149842</v>
      </c>
      <c r="L371" s="248">
        <f t="shared" si="241"/>
        <v>0</v>
      </c>
      <c r="M371" s="286">
        <f t="shared" si="272"/>
        <v>3149842</v>
      </c>
      <c r="N371" s="286">
        <f t="shared" si="272"/>
        <v>3149842</v>
      </c>
      <c r="O371" s="359">
        <f t="shared" si="242"/>
        <v>0</v>
      </c>
    </row>
    <row r="372" spans="1:15" ht="26.25" x14ac:dyDescent="0.25">
      <c r="A372" s="50" t="s">
        <v>309</v>
      </c>
      <c r="B372" s="90">
        <v>927</v>
      </c>
      <c r="C372" s="173" t="s">
        <v>42</v>
      </c>
      <c r="D372" s="174" t="s">
        <v>22</v>
      </c>
      <c r="E372" s="181" t="s">
        <v>308</v>
      </c>
      <c r="F372" s="175" t="s">
        <v>8</v>
      </c>
      <c r="G372" s="264">
        <f t="shared" si="272"/>
        <v>3149842</v>
      </c>
      <c r="H372" s="264">
        <f t="shared" si="272"/>
        <v>3149842</v>
      </c>
      <c r="I372" s="248">
        <f t="shared" si="244"/>
        <v>0</v>
      </c>
      <c r="J372" s="264">
        <f t="shared" si="272"/>
        <v>3149842</v>
      </c>
      <c r="K372" s="264">
        <f t="shared" si="272"/>
        <v>3149842</v>
      </c>
      <c r="L372" s="248">
        <f t="shared" si="241"/>
        <v>0</v>
      </c>
      <c r="M372" s="264">
        <f t="shared" si="272"/>
        <v>3149842</v>
      </c>
      <c r="N372" s="264">
        <f t="shared" si="272"/>
        <v>3149842</v>
      </c>
      <c r="O372" s="359">
        <f t="shared" si="242"/>
        <v>0</v>
      </c>
    </row>
    <row r="373" spans="1:15" x14ac:dyDescent="0.25">
      <c r="A373" s="49" t="s">
        <v>104</v>
      </c>
      <c r="B373" s="90">
        <v>927</v>
      </c>
      <c r="C373" s="173" t="s">
        <v>42</v>
      </c>
      <c r="D373" s="174" t="s">
        <v>22</v>
      </c>
      <c r="E373" s="181" t="s">
        <v>308</v>
      </c>
      <c r="F373" s="173" t="s">
        <v>90</v>
      </c>
      <c r="G373" s="264">
        <f>SUM(G374)</f>
        <v>3149842</v>
      </c>
      <c r="H373" s="264">
        <f>SUM(H374)</f>
        <v>3149842</v>
      </c>
      <c r="I373" s="248">
        <f t="shared" si="244"/>
        <v>0</v>
      </c>
      <c r="J373" s="264">
        <f t="shared" si="272"/>
        <v>3149842</v>
      </c>
      <c r="K373" s="264">
        <f t="shared" si="272"/>
        <v>3149842</v>
      </c>
      <c r="L373" s="248">
        <f t="shared" si="241"/>
        <v>0</v>
      </c>
      <c r="M373" s="264">
        <f t="shared" si="272"/>
        <v>3149842</v>
      </c>
      <c r="N373" s="264">
        <f t="shared" si="272"/>
        <v>3149842</v>
      </c>
      <c r="O373" s="359">
        <f t="shared" si="242"/>
        <v>0</v>
      </c>
    </row>
    <row r="374" spans="1:15" ht="24.6" customHeight="1" x14ac:dyDescent="0.25">
      <c r="A374" s="300" t="s">
        <v>193</v>
      </c>
      <c r="B374" s="90">
        <v>927</v>
      </c>
      <c r="C374" s="173" t="s">
        <v>42</v>
      </c>
      <c r="D374" s="174" t="s">
        <v>22</v>
      </c>
      <c r="E374" s="181" t="s">
        <v>308</v>
      </c>
      <c r="F374" s="173" t="s">
        <v>191</v>
      </c>
      <c r="G374" s="264">
        <v>3149842</v>
      </c>
      <c r="H374" s="264">
        <v>3149842</v>
      </c>
      <c r="I374" s="248">
        <f t="shared" si="244"/>
        <v>0</v>
      </c>
      <c r="J374" s="264">
        <v>3149842</v>
      </c>
      <c r="K374" s="264">
        <v>3149842</v>
      </c>
      <c r="L374" s="248">
        <f t="shared" si="241"/>
        <v>0</v>
      </c>
      <c r="M374" s="264">
        <v>3149842</v>
      </c>
      <c r="N374" s="264">
        <v>3149842</v>
      </c>
      <c r="O374" s="359">
        <f t="shared" si="242"/>
        <v>0</v>
      </c>
    </row>
    <row r="375" spans="1:15" x14ac:dyDescent="0.25">
      <c r="A375" s="176" t="s">
        <v>106</v>
      </c>
      <c r="B375" s="81">
        <v>927</v>
      </c>
      <c r="C375" s="265" t="s">
        <v>42</v>
      </c>
      <c r="D375" s="266" t="s">
        <v>10</v>
      </c>
      <c r="E375" s="266" t="s">
        <v>137</v>
      </c>
      <c r="F375" s="267" t="s">
        <v>8</v>
      </c>
      <c r="G375" s="286">
        <f>SUM(G376+G379)</f>
        <v>2072044.5</v>
      </c>
      <c r="H375" s="286">
        <f>SUM(H376+H379)</f>
        <v>2072044.5</v>
      </c>
      <c r="I375" s="248">
        <f t="shared" si="244"/>
        <v>0</v>
      </c>
      <c r="J375" s="286">
        <f t="shared" ref="J375:M375" si="273">SUM(J376+J379)</f>
        <v>649200</v>
      </c>
      <c r="K375" s="286">
        <f t="shared" ref="K375" si="274">SUM(K376+K379)</f>
        <v>649200</v>
      </c>
      <c r="L375" s="248">
        <f t="shared" si="241"/>
        <v>0</v>
      </c>
      <c r="M375" s="286">
        <f t="shared" si="273"/>
        <v>21000</v>
      </c>
      <c r="N375" s="286">
        <f t="shared" ref="N375" si="275">SUM(N376+N379)</f>
        <v>21000</v>
      </c>
      <c r="O375" s="359">
        <f t="shared" si="242"/>
        <v>0</v>
      </c>
    </row>
    <row r="376" spans="1:15" ht="39" x14ac:dyDescent="0.25">
      <c r="A376" s="50" t="s">
        <v>107</v>
      </c>
      <c r="B376" s="90">
        <v>927</v>
      </c>
      <c r="C376" s="173" t="s">
        <v>42</v>
      </c>
      <c r="D376" s="174" t="s">
        <v>10</v>
      </c>
      <c r="E376" s="181" t="s">
        <v>148</v>
      </c>
      <c r="F376" s="175" t="s">
        <v>8</v>
      </c>
      <c r="G376" s="287">
        <f t="shared" ref="G376:N377" si="276">SUM(G377)</f>
        <v>0</v>
      </c>
      <c r="H376" s="287">
        <f t="shared" si="276"/>
        <v>0</v>
      </c>
      <c r="I376" s="248">
        <f t="shared" si="244"/>
        <v>0</v>
      </c>
      <c r="J376" s="287">
        <f t="shared" si="276"/>
        <v>21000</v>
      </c>
      <c r="K376" s="287">
        <f t="shared" si="276"/>
        <v>21000</v>
      </c>
      <c r="L376" s="248">
        <f t="shared" si="241"/>
        <v>0</v>
      </c>
      <c r="M376" s="287">
        <f t="shared" si="276"/>
        <v>21000</v>
      </c>
      <c r="N376" s="287">
        <f t="shared" si="276"/>
        <v>21000</v>
      </c>
      <c r="O376" s="359">
        <f t="shared" si="242"/>
        <v>0</v>
      </c>
    </row>
    <row r="377" spans="1:15" x14ac:dyDescent="0.25">
      <c r="A377" s="49" t="s">
        <v>89</v>
      </c>
      <c r="B377" s="90">
        <v>927</v>
      </c>
      <c r="C377" s="173" t="s">
        <v>42</v>
      </c>
      <c r="D377" s="174" t="s">
        <v>10</v>
      </c>
      <c r="E377" s="181" t="s">
        <v>148</v>
      </c>
      <c r="F377" s="173" t="s">
        <v>90</v>
      </c>
      <c r="G377" s="287">
        <f t="shared" si="276"/>
        <v>0</v>
      </c>
      <c r="H377" s="287">
        <f t="shared" si="276"/>
        <v>0</v>
      </c>
      <c r="I377" s="248">
        <f t="shared" si="244"/>
        <v>0</v>
      </c>
      <c r="J377" s="287">
        <f t="shared" si="276"/>
        <v>21000</v>
      </c>
      <c r="K377" s="287">
        <f t="shared" si="276"/>
        <v>21000</v>
      </c>
      <c r="L377" s="248">
        <f t="shared" si="241"/>
        <v>0</v>
      </c>
      <c r="M377" s="287">
        <f t="shared" si="276"/>
        <v>21000</v>
      </c>
      <c r="N377" s="287">
        <f t="shared" si="276"/>
        <v>21000</v>
      </c>
      <c r="O377" s="359">
        <f t="shared" si="242"/>
        <v>0</v>
      </c>
    </row>
    <row r="378" spans="1:15" ht="23.45" customHeight="1" x14ac:dyDescent="0.25">
      <c r="A378" s="300" t="s">
        <v>193</v>
      </c>
      <c r="B378" s="90">
        <v>927</v>
      </c>
      <c r="C378" s="173" t="s">
        <v>42</v>
      </c>
      <c r="D378" s="174" t="s">
        <v>10</v>
      </c>
      <c r="E378" s="181" t="s">
        <v>148</v>
      </c>
      <c r="F378" s="173" t="s">
        <v>191</v>
      </c>
      <c r="G378" s="287">
        <v>0</v>
      </c>
      <c r="H378" s="287">
        <v>0</v>
      </c>
      <c r="I378" s="248">
        <f t="shared" si="244"/>
        <v>0</v>
      </c>
      <c r="J378" s="287">
        <v>21000</v>
      </c>
      <c r="K378" s="287">
        <v>21000</v>
      </c>
      <c r="L378" s="248">
        <f t="shared" si="241"/>
        <v>0</v>
      </c>
      <c r="M378" s="287">
        <v>21000</v>
      </c>
      <c r="N378" s="287">
        <v>21000</v>
      </c>
      <c r="O378" s="359">
        <f t="shared" si="242"/>
        <v>0</v>
      </c>
    </row>
    <row r="379" spans="1:15" ht="26.25" x14ac:dyDescent="0.25">
      <c r="A379" s="228" t="s">
        <v>383</v>
      </c>
      <c r="B379" s="90">
        <v>927</v>
      </c>
      <c r="C379" s="173" t="s">
        <v>42</v>
      </c>
      <c r="D379" s="173" t="s">
        <v>10</v>
      </c>
      <c r="E379" s="181" t="s">
        <v>326</v>
      </c>
      <c r="F379" s="173" t="s">
        <v>8</v>
      </c>
      <c r="G379" s="264">
        <f t="shared" ref="G379:N380" si="277">SUM(G380)</f>
        <v>2072044.5</v>
      </c>
      <c r="H379" s="264">
        <f t="shared" si="277"/>
        <v>2072044.5</v>
      </c>
      <c r="I379" s="288">
        <f t="shared" si="244"/>
        <v>0</v>
      </c>
      <c r="J379" s="264">
        <f t="shared" si="277"/>
        <v>628200</v>
      </c>
      <c r="K379" s="264">
        <f t="shared" si="277"/>
        <v>628200</v>
      </c>
      <c r="L379" s="248">
        <f t="shared" si="241"/>
        <v>0</v>
      </c>
      <c r="M379" s="264">
        <f t="shared" si="277"/>
        <v>0</v>
      </c>
      <c r="N379" s="264">
        <f t="shared" si="277"/>
        <v>0</v>
      </c>
      <c r="O379" s="359">
        <f t="shared" si="242"/>
        <v>0</v>
      </c>
    </row>
    <row r="380" spans="1:15" ht="24" customHeight="1" x14ac:dyDescent="0.25">
      <c r="A380" s="178" t="s">
        <v>89</v>
      </c>
      <c r="B380" s="90">
        <v>927</v>
      </c>
      <c r="C380" s="173" t="s">
        <v>42</v>
      </c>
      <c r="D380" s="173" t="s">
        <v>10</v>
      </c>
      <c r="E380" s="181" t="s">
        <v>326</v>
      </c>
      <c r="F380" s="173" t="s">
        <v>90</v>
      </c>
      <c r="G380" s="264">
        <f>SUM(G381)</f>
        <v>2072044.5</v>
      </c>
      <c r="H380" s="264">
        <f>SUM(H381)</f>
        <v>2072044.5</v>
      </c>
      <c r="I380" s="288">
        <f t="shared" si="244"/>
        <v>0</v>
      </c>
      <c r="J380" s="264">
        <f t="shared" si="277"/>
        <v>628200</v>
      </c>
      <c r="K380" s="264">
        <f t="shared" si="277"/>
        <v>628200</v>
      </c>
      <c r="L380" s="248">
        <f t="shared" si="241"/>
        <v>0</v>
      </c>
      <c r="M380" s="264">
        <f t="shared" si="277"/>
        <v>0</v>
      </c>
      <c r="N380" s="264">
        <f t="shared" si="277"/>
        <v>0</v>
      </c>
      <c r="O380" s="359">
        <f t="shared" si="242"/>
        <v>0</v>
      </c>
    </row>
    <row r="381" spans="1:15" ht="24" customHeight="1" x14ac:dyDescent="0.25">
      <c r="A381" s="300" t="s">
        <v>193</v>
      </c>
      <c r="B381" s="90">
        <v>927</v>
      </c>
      <c r="C381" s="173" t="s">
        <v>42</v>
      </c>
      <c r="D381" s="173" t="s">
        <v>10</v>
      </c>
      <c r="E381" s="181" t="s">
        <v>326</v>
      </c>
      <c r="F381" s="173" t="s">
        <v>191</v>
      </c>
      <c r="G381" s="264">
        <v>2072044.5</v>
      </c>
      <c r="H381" s="264">
        <v>2072044.5</v>
      </c>
      <c r="I381" s="288">
        <f t="shared" si="244"/>
        <v>0</v>
      </c>
      <c r="J381" s="264">
        <v>628200</v>
      </c>
      <c r="K381" s="264">
        <v>628200</v>
      </c>
      <c r="L381" s="248">
        <f t="shared" si="241"/>
        <v>0</v>
      </c>
      <c r="M381" s="264"/>
      <c r="N381" s="264"/>
      <c r="O381" s="359">
        <f t="shared" si="242"/>
        <v>0</v>
      </c>
    </row>
    <row r="382" spans="1:15" x14ac:dyDescent="0.25">
      <c r="A382" s="47" t="s">
        <v>43</v>
      </c>
      <c r="B382" s="81">
        <v>927</v>
      </c>
      <c r="C382" s="265" t="s">
        <v>42</v>
      </c>
      <c r="D382" s="266" t="s">
        <v>44</v>
      </c>
      <c r="E382" s="266" t="s">
        <v>137</v>
      </c>
      <c r="F382" s="267" t="s">
        <v>8</v>
      </c>
      <c r="G382" s="248">
        <f>SUM(G383+G389+G386)</f>
        <v>40123965.25</v>
      </c>
      <c r="H382" s="248">
        <f>SUM(H383+H389+H386)</f>
        <v>40123965.25</v>
      </c>
      <c r="I382" s="248">
        <f t="shared" si="244"/>
        <v>0</v>
      </c>
      <c r="J382" s="248">
        <f t="shared" ref="J382:M382" si="278">SUM(J383+J389+J386)</f>
        <v>33112877.399999999</v>
      </c>
      <c r="K382" s="248">
        <f t="shared" ref="K382" si="279">SUM(K383+K389+K386)</f>
        <v>33112877.399999999</v>
      </c>
      <c r="L382" s="248">
        <f t="shared" si="241"/>
        <v>0</v>
      </c>
      <c r="M382" s="248">
        <f t="shared" si="278"/>
        <v>33453584.899999999</v>
      </c>
      <c r="N382" s="248">
        <f t="shared" ref="N382" si="280">SUM(N383+N389+N386)</f>
        <v>33453584.899999999</v>
      </c>
      <c r="O382" s="359">
        <f t="shared" si="242"/>
        <v>0</v>
      </c>
    </row>
    <row r="383" spans="1:15" ht="39" x14ac:dyDescent="0.25">
      <c r="A383" s="62" t="s">
        <v>108</v>
      </c>
      <c r="B383" s="90">
        <v>927</v>
      </c>
      <c r="C383" s="173" t="s">
        <v>42</v>
      </c>
      <c r="D383" s="174" t="s">
        <v>44</v>
      </c>
      <c r="E383" s="181" t="s">
        <v>149</v>
      </c>
      <c r="F383" s="173" t="s">
        <v>8</v>
      </c>
      <c r="G383" s="287">
        <f t="shared" ref="G383:N384" si="281">SUM(G384)</f>
        <v>418977.25</v>
      </c>
      <c r="H383" s="287">
        <f t="shared" si="281"/>
        <v>418977.25</v>
      </c>
      <c r="I383" s="288">
        <f t="shared" si="244"/>
        <v>0</v>
      </c>
      <c r="J383" s="287">
        <f t="shared" si="281"/>
        <v>353010.4</v>
      </c>
      <c r="K383" s="287">
        <f t="shared" si="281"/>
        <v>353010.4</v>
      </c>
      <c r="L383" s="248">
        <f t="shared" si="241"/>
        <v>0</v>
      </c>
      <c r="M383" s="287">
        <f t="shared" si="281"/>
        <v>330417.90000000002</v>
      </c>
      <c r="N383" s="287">
        <f t="shared" si="281"/>
        <v>330417.90000000002</v>
      </c>
      <c r="O383" s="359">
        <f t="shared" si="242"/>
        <v>0</v>
      </c>
    </row>
    <row r="384" spans="1:15" x14ac:dyDescent="0.25">
      <c r="A384" s="49" t="s">
        <v>89</v>
      </c>
      <c r="B384" s="67">
        <v>927</v>
      </c>
      <c r="C384" s="173" t="s">
        <v>42</v>
      </c>
      <c r="D384" s="174" t="s">
        <v>44</v>
      </c>
      <c r="E384" s="181" t="s">
        <v>149</v>
      </c>
      <c r="F384" s="173" t="s">
        <v>90</v>
      </c>
      <c r="G384" s="287">
        <f t="shared" si="281"/>
        <v>418977.25</v>
      </c>
      <c r="H384" s="287">
        <f t="shared" si="281"/>
        <v>418977.25</v>
      </c>
      <c r="I384" s="288">
        <f t="shared" si="244"/>
        <v>0</v>
      </c>
      <c r="J384" s="287">
        <f t="shared" si="281"/>
        <v>353010.4</v>
      </c>
      <c r="K384" s="287">
        <f t="shared" si="281"/>
        <v>353010.4</v>
      </c>
      <c r="L384" s="248">
        <f t="shared" si="241"/>
        <v>0</v>
      </c>
      <c r="M384" s="287">
        <f t="shared" si="281"/>
        <v>330417.90000000002</v>
      </c>
      <c r="N384" s="287">
        <f t="shared" si="281"/>
        <v>330417.90000000002</v>
      </c>
      <c r="O384" s="359">
        <f t="shared" si="242"/>
        <v>0</v>
      </c>
    </row>
    <row r="385" spans="1:15" x14ac:dyDescent="0.25">
      <c r="A385" s="178" t="s">
        <v>190</v>
      </c>
      <c r="B385" s="67">
        <v>927</v>
      </c>
      <c r="C385" s="173" t="s">
        <v>42</v>
      </c>
      <c r="D385" s="174" t="s">
        <v>44</v>
      </c>
      <c r="E385" s="181" t="s">
        <v>149</v>
      </c>
      <c r="F385" s="173" t="s">
        <v>189</v>
      </c>
      <c r="G385" s="287">
        <v>418977.25</v>
      </c>
      <c r="H385" s="287">
        <v>418977.25</v>
      </c>
      <c r="I385" s="288">
        <f t="shared" si="244"/>
        <v>0</v>
      </c>
      <c r="J385" s="287">
        <v>353010.4</v>
      </c>
      <c r="K385" s="287">
        <v>353010.4</v>
      </c>
      <c r="L385" s="248">
        <f t="shared" si="241"/>
        <v>0</v>
      </c>
      <c r="M385" s="287">
        <v>330417.90000000002</v>
      </c>
      <c r="N385" s="287">
        <v>330417.90000000002</v>
      </c>
      <c r="O385" s="359">
        <f t="shared" si="242"/>
        <v>0</v>
      </c>
    </row>
    <row r="386" spans="1:15" ht="51.75" x14ac:dyDescent="0.25">
      <c r="A386" s="184" t="s">
        <v>109</v>
      </c>
      <c r="B386" s="90">
        <v>927</v>
      </c>
      <c r="C386" s="173" t="s">
        <v>42</v>
      </c>
      <c r="D386" s="174" t="s">
        <v>44</v>
      </c>
      <c r="E386" s="181" t="s">
        <v>199</v>
      </c>
      <c r="F386" s="175" t="s">
        <v>8</v>
      </c>
      <c r="G386" s="287">
        <f>SUM(G387)</f>
        <v>11361636</v>
      </c>
      <c r="H386" s="287">
        <f>SUM(H387)</f>
        <v>11361636</v>
      </c>
      <c r="I386" s="248">
        <f t="shared" si="244"/>
        <v>0</v>
      </c>
      <c r="J386" s="287">
        <f t="shared" ref="J386:N387" si="282">SUM(J387)</f>
        <v>4734015</v>
      </c>
      <c r="K386" s="287">
        <f t="shared" si="282"/>
        <v>4734015</v>
      </c>
      <c r="L386" s="248">
        <f t="shared" si="241"/>
        <v>0</v>
      </c>
      <c r="M386" s="287">
        <f t="shared" si="282"/>
        <v>4734015</v>
      </c>
      <c r="N386" s="287">
        <f t="shared" si="282"/>
        <v>4734015</v>
      </c>
      <c r="O386" s="359">
        <f t="shared" si="242"/>
        <v>0</v>
      </c>
    </row>
    <row r="387" spans="1:15" ht="22.5" x14ac:dyDescent="0.25">
      <c r="A387" s="306" t="s">
        <v>84</v>
      </c>
      <c r="B387" s="90">
        <v>927</v>
      </c>
      <c r="C387" s="173" t="s">
        <v>42</v>
      </c>
      <c r="D387" s="174" t="s">
        <v>44</v>
      </c>
      <c r="E387" s="181" t="s">
        <v>199</v>
      </c>
      <c r="F387" s="175" t="s">
        <v>85</v>
      </c>
      <c r="G387" s="287">
        <f>SUM(G388)</f>
        <v>11361636</v>
      </c>
      <c r="H387" s="287">
        <f>SUM(H388)</f>
        <v>11361636</v>
      </c>
      <c r="I387" s="248">
        <f t="shared" si="244"/>
        <v>0</v>
      </c>
      <c r="J387" s="287">
        <f t="shared" si="282"/>
        <v>4734015</v>
      </c>
      <c r="K387" s="287">
        <f t="shared" si="282"/>
        <v>4734015</v>
      </c>
      <c r="L387" s="248">
        <f t="shared" si="241"/>
        <v>0</v>
      </c>
      <c r="M387" s="287">
        <f t="shared" si="282"/>
        <v>4734015</v>
      </c>
      <c r="N387" s="287">
        <f t="shared" si="282"/>
        <v>4734015</v>
      </c>
      <c r="O387" s="359">
        <f t="shared" si="242"/>
        <v>0</v>
      </c>
    </row>
    <row r="388" spans="1:15" x14ac:dyDescent="0.25">
      <c r="A388" s="307" t="s">
        <v>86</v>
      </c>
      <c r="B388" s="90">
        <v>927</v>
      </c>
      <c r="C388" s="173" t="s">
        <v>42</v>
      </c>
      <c r="D388" s="174" t="s">
        <v>44</v>
      </c>
      <c r="E388" s="181" t="s">
        <v>199</v>
      </c>
      <c r="F388" s="175" t="s">
        <v>87</v>
      </c>
      <c r="G388" s="287">
        <v>11361636</v>
      </c>
      <c r="H388" s="287">
        <v>11361636</v>
      </c>
      <c r="I388" s="248">
        <f t="shared" si="244"/>
        <v>0</v>
      </c>
      <c r="J388" s="287">
        <v>4734015</v>
      </c>
      <c r="K388" s="287">
        <v>4734015</v>
      </c>
      <c r="L388" s="248">
        <f t="shared" si="241"/>
        <v>0</v>
      </c>
      <c r="M388" s="287">
        <v>4734015</v>
      </c>
      <c r="N388" s="287">
        <v>4734015</v>
      </c>
      <c r="O388" s="359">
        <f t="shared" si="242"/>
        <v>0</v>
      </c>
    </row>
    <row r="389" spans="1:15" ht="102.75" x14ac:dyDescent="0.25">
      <c r="A389" s="50" t="s">
        <v>334</v>
      </c>
      <c r="B389" s="67">
        <v>927</v>
      </c>
      <c r="C389" s="173" t="s">
        <v>42</v>
      </c>
      <c r="D389" s="174" t="s">
        <v>44</v>
      </c>
      <c r="E389" s="181" t="s">
        <v>150</v>
      </c>
      <c r="F389" s="173" t="s">
        <v>8</v>
      </c>
      <c r="G389" s="287">
        <f>SUM(G390)</f>
        <v>28343352</v>
      </c>
      <c r="H389" s="287">
        <f>SUM(H390)</f>
        <v>28343352</v>
      </c>
      <c r="I389" s="248">
        <f t="shared" si="244"/>
        <v>0</v>
      </c>
      <c r="J389" s="287">
        <f t="shared" ref="J389:N390" si="283">SUM(J390)</f>
        <v>28025852</v>
      </c>
      <c r="K389" s="287">
        <f t="shared" si="283"/>
        <v>28025852</v>
      </c>
      <c r="L389" s="248">
        <f t="shared" si="241"/>
        <v>0</v>
      </c>
      <c r="M389" s="287">
        <f t="shared" si="283"/>
        <v>28389152</v>
      </c>
      <c r="N389" s="287">
        <f t="shared" si="283"/>
        <v>28389152</v>
      </c>
      <c r="O389" s="359">
        <f t="shared" si="242"/>
        <v>0</v>
      </c>
    </row>
    <row r="390" spans="1:15" ht="153.75" x14ac:dyDescent="0.25">
      <c r="A390" s="184" t="s">
        <v>337</v>
      </c>
      <c r="B390" s="67">
        <v>927</v>
      </c>
      <c r="C390" s="173" t="s">
        <v>42</v>
      </c>
      <c r="D390" s="174" t="s">
        <v>44</v>
      </c>
      <c r="E390" s="181" t="s">
        <v>338</v>
      </c>
      <c r="F390" s="173" t="s">
        <v>8</v>
      </c>
      <c r="G390" s="287">
        <f>SUM(G391)</f>
        <v>28343352</v>
      </c>
      <c r="H390" s="287">
        <f>SUM(H391)</f>
        <v>28343352</v>
      </c>
      <c r="I390" s="248">
        <f t="shared" si="244"/>
        <v>0</v>
      </c>
      <c r="J390" s="287">
        <f t="shared" si="283"/>
        <v>28025852</v>
      </c>
      <c r="K390" s="287">
        <f t="shared" si="283"/>
        <v>28025852</v>
      </c>
      <c r="L390" s="248">
        <f t="shared" si="241"/>
        <v>0</v>
      </c>
      <c r="M390" s="287">
        <f t="shared" si="283"/>
        <v>28389152</v>
      </c>
      <c r="N390" s="287">
        <f t="shared" si="283"/>
        <v>28389152</v>
      </c>
      <c r="O390" s="359">
        <f t="shared" si="242"/>
        <v>0</v>
      </c>
    </row>
    <row r="391" spans="1:15" x14ac:dyDescent="0.25">
      <c r="A391" s="68" t="s">
        <v>89</v>
      </c>
      <c r="B391" s="72">
        <v>927</v>
      </c>
      <c r="C391" s="255" t="s">
        <v>42</v>
      </c>
      <c r="D391" s="275" t="s">
        <v>44</v>
      </c>
      <c r="E391" s="181" t="s">
        <v>338</v>
      </c>
      <c r="F391" s="255" t="s">
        <v>90</v>
      </c>
      <c r="G391" s="287">
        <f>SUM(G393+G392)</f>
        <v>28343352</v>
      </c>
      <c r="H391" s="287">
        <f>SUM(H393+H392)</f>
        <v>28343352</v>
      </c>
      <c r="I391" s="248">
        <f t="shared" si="244"/>
        <v>0</v>
      </c>
      <c r="J391" s="287">
        <f t="shared" ref="J391:M391" si="284">SUM(J393+J392)</f>
        <v>28025852</v>
      </c>
      <c r="K391" s="287">
        <f t="shared" ref="K391" si="285">SUM(K393+K392)</f>
        <v>28025852</v>
      </c>
      <c r="L391" s="248">
        <f t="shared" si="241"/>
        <v>0</v>
      </c>
      <c r="M391" s="287">
        <f t="shared" si="284"/>
        <v>28389152</v>
      </c>
      <c r="N391" s="287">
        <f t="shared" ref="N391" si="286">SUM(N393+N392)</f>
        <v>28389152</v>
      </c>
      <c r="O391" s="359">
        <f t="shared" si="242"/>
        <v>0</v>
      </c>
    </row>
    <row r="392" spans="1:15" x14ac:dyDescent="0.25">
      <c r="A392" s="178" t="s">
        <v>190</v>
      </c>
      <c r="B392" s="67">
        <v>927</v>
      </c>
      <c r="C392" s="173" t="s">
        <v>42</v>
      </c>
      <c r="D392" s="174" t="s">
        <v>44</v>
      </c>
      <c r="E392" s="181" t="s">
        <v>338</v>
      </c>
      <c r="F392" s="173" t="s">
        <v>189</v>
      </c>
      <c r="G392" s="287">
        <v>17996499</v>
      </c>
      <c r="H392" s="287">
        <v>17996499</v>
      </c>
      <c r="I392" s="248">
        <f t="shared" si="244"/>
        <v>0</v>
      </c>
      <c r="J392" s="287">
        <v>17996499</v>
      </c>
      <c r="K392" s="287">
        <v>17996499</v>
      </c>
      <c r="L392" s="248">
        <f t="shared" si="241"/>
        <v>0</v>
      </c>
      <c r="M392" s="287">
        <v>17996499</v>
      </c>
      <c r="N392" s="287">
        <v>17996499</v>
      </c>
      <c r="O392" s="359">
        <f t="shared" si="242"/>
        <v>0</v>
      </c>
    </row>
    <row r="393" spans="1:15" ht="26.45" customHeight="1" x14ac:dyDescent="0.25">
      <c r="A393" s="300" t="s">
        <v>193</v>
      </c>
      <c r="B393" s="67">
        <v>927</v>
      </c>
      <c r="C393" s="173" t="s">
        <v>42</v>
      </c>
      <c r="D393" s="174" t="s">
        <v>44</v>
      </c>
      <c r="E393" s="181" t="s">
        <v>338</v>
      </c>
      <c r="F393" s="173" t="s">
        <v>191</v>
      </c>
      <c r="G393" s="287">
        <v>10346853</v>
      </c>
      <c r="H393" s="287">
        <v>10346853</v>
      </c>
      <c r="I393" s="248">
        <f t="shared" si="244"/>
        <v>0</v>
      </c>
      <c r="J393" s="287">
        <v>10029353</v>
      </c>
      <c r="K393" s="287">
        <v>10029353</v>
      </c>
      <c r="L393" s="248">
        <f t="shared" si="241"/>
        <v>0</v>
      </c>
      <c r="M393" s="287">
        <v>10392653</v>
      </c>
      <c r="N393" s="287">
        <v>10392653</v>
      </c>
      <c r="O393" s="359">
        <f t="shared" si="242"/>
        <v>0</v>
      </c>
    </row>
    <row r="394" spans="1:15" ht="26.25" x14ac:dyDescent="0.25">
      <c r="A394" s="47" t="s">
        <v>110</v>
      </c>
      <c r="B394" s="66">
        <v>927</v>
      </c>
      <c r="C394" s="265" t="s">
        <v>42</v>
      </c>
      <c r="D394" s="266" t="s">
        <v>50</v>
      </c>
      <c r="E394" s="266" t="s">
        <v>137</v>
      </c>
      <c r="F394" s="267" t="s">
        <v>8</v>
      </c>
      <c r="G394" s="286">
        <f>SUM(G395+G400+G409)</f>
        <v>1855348</v>
      </c>
      <c r="H394" s="286">
        <f>SUM(H395+H400+H409)</f>
        <v>1855348</v>
      </c>
      <c r="I394" s="248">
        <f t="shared" si="244"/>
        <v>0</v>
      </c>
      <c r="J394" s="286">
        <f t="shared" ref="J394:M394" si="287">SUM(J395+J400)</f>
        <v>1850348</v>
      </c>
      <c r="K394" s="286">
        <f t="shared" ref="K394" si="288">SUM(K395+K400)</f>
        <v>1850348</v>
      </c>
      <c r="L394" s="248">
        <f t="shared" si="241"/>
        <v>0</v>
      </c>
      <c r="M394" s="286">
        <f t="shared" si="287"/>
        <v>1850348</v>
      </c>
      <c r="N394" s="286">
        <f t="shared" ref="N394" si="289">SUM(N395+N400)</f>
        <v>1850348</v>
      </c>
      <c r="O394" s="359">
        <f t="shared" si="242"/>
        <v>0</v>
      </c>
    </row>
    <row r="395" spans="1:15" ht="39" x14ac:dyDescent="0.25">
      <c r="A395" s="52" t="s">
        <v>111</v>
      </c>
      <c r="B395" s="81">
        <v>927</v>
      </c>
      <c r="C395" s="265" t="s">
        <v>42</v>
      </c>
      <c r="D395" s="266" t="s">
        <v>50</v>
      </c>
      <c r="E395" s="269" t="s">
        <v>146</v>
      </c>
      <c r="F395" s="267" t="s">
        <v>8</v>
      </c>
      <c r="G395" s="286">
        <f>SUM(G396+G398)</f>
        <v>793500</v>
      </c>
      <c r="H395" s="286">
        <f>SUM(H396+H398)</f>
        <v>793500</v>
      </c>
      <c r="I395" s="248">
        <f t="shared" si="244"/>
        <v>0</v>
      </c>
      <c r="J395" s="286">
        <f t="shared" ref="J395:M395" si="290">SUM(J396+J398)</f>
        <v>793500</v>
      </c>
      <c r="K395" s="286">
        <f t="shared" ref="K395" si="291">SUM(K396+K398)</f>
        <v>793500</v>
      </c>
      <c r="L395" s="248">
        <f t="shared" si="241"/>
        <v>0</v>
      </c>
      <c r="M395" s="286">
        <f t="shared" si="290"/>
        <v>793500</v>
      </c>
      <c r="N395" s="286">
        <f t="shared" ref="N395" si="292">SUM(N396+N398)</f>
        <v>793500</v>
      </c>
      <c r="O395" s="359">
        <f t="shared" si="242"/>
        <v>0</v>
      </c>
    </row>
    <row r="396" spans="1:15" ht="43.5" x14ac:dyDescent="0.25">
      <c r="A396" s="51" t="s">
        <v>33</v>
      </c>
      <c r="B396" s="90">
        <v>927</v>
      </c>
      <c r="C396" s="173" t="s">
        <v>42</v>
      </c>
      <c r="D396" s="174" t="s">
        <v>50</v>
      </c>
      <c r="E396" s="181" t="s">
        <v>146</v>
      </c>
      <c r="F396" s="173" t="s">
        <v>34</v>
      </c>
      <c r="G396" s="287">
        <f>SUM(G397)</f>
        <v>778750</v>
      </c>
      <c r="H396" s="287">
        <f>SUM(H397)</f>
        <v>778750</v>
      </c>
      <c r="I396" s="288">
        <f t="shared" si="244"/>
        <v>0</v>
      </c>
      <c r="J396" s="287">
        <f t="shared" ref="J396:N396" si="293">SUM(J397)</f>
        <v>784500</v>
      </c>
      <c r="K396" s="287">
        <f t="shared" si="293"/>
        <v>784500</v>
      </c>
      <c r="L396" s="248">
        <f t="shared" si="241"/>
        <v>0</v>
      </c>
      <c r="M396" s="287">
        <f t="shared" si="293"/>
        <v>784500</v>
      </c>
      <c r="N396" s="287">
        <f t="shared" si="293"/>
        <v>784500</v>
      </c>
      <c r="O396" s="359">
        <f t="shared" si="242"/>
        <v>0</v>
      </c>
    </row>
    <row r="397" spans="1:15" x14ac:dyDescent="0.25">
      <c r="A397" s="48" t="s">
        <v>35</v>
      </c>
      <c r="B397" s="90">
        <v>927</v>
      </c>
      <c r="C397" s="173" t="s">
        <v>42</v>
      </c>
      <c r="D397" s="174" t="s">
        <v>50</v>
      </c>
      <c r="E397" s="181" t="s">
        <v>146</v>
      </c>
      <c r="F397" s="173" t="s">
        <v>36</v>
      </c>
      <c r="G397" s="287">
        <v>778750</v>
      </c>
      <c r="H397" s="287">
        <v>778750</v>
      </c>
      <c r="I397" s="288">
        <f t="shared" si="244"/>
        <v>0</v>
      </c>
      <c r="J397" s="287">
        <v>784500</v>
      </c>
      <c r="K397" s="287">
        <v>784500</v>
      </c>
      <c r="L397" s="248">
        <f t="shared" si="241"/>
        <v>0</v>
      </c>
      <c r="M397" s="287">
        <v>784500</v>
      </c>
      <c r="N397" s="287">
        <v>784500</v>
      </c>
      <c r="O397" s="359">
        <f t="shared" si="242"/>
        <v>0</v>
      </c>
    </row>
    <row r="398" spans="1:15" x14ac:dyDescent="0.25">
      <c r="A398" s="51" t="s">
        <v>12</v>
      </c>
      <c r="B398" s="90">
        <v>927</v>
      </c>
      <c r="C398" s="173" t="s">
        <v>42</v>
      </c>
      <c r="D398" s="173" t="s">
        <v>50</v>
      </c>
      <c r="E398" s="181" t="s">
        <v>146</v>
      </c>
      <c r="F398" s="173" t="s">
        <v>13</v>
      </c>
      <c r="G398" s="287">
        <f>SUM(G399)</f>
        <v>14750</v>
      </c>
      <c r="H398" s="287">
        <f>SUM(H399)</f>
        <v>14750</v>
      </c>
      <c r="I398" s="288">
        <f t="shared" si="244"/>
        <v>0</v>
      </c>
      <c r="J398" s="287">
        <f t="shared" ref="J398:N398" si="294">SUM(J399)</f>
        <v>9000</v>
      </c>
      <c r="K398" s="287">
        <f t="shared" si="294"/>
        <v>9000</v>
      </c>
      <c r="L398" s="248">
        <f t="shared" si="241"/>
        <v>0</v>
      </c>
      <c r="M398" s="287">
        <f t="shared" si="294"/>
        <v>9000</v>
      </c>
      <c r="N398" s="287">
        <f t="shared" si="294"/>
        <v>9000</v>
      </c>
      <c r="O398" s="359">
        <f t="shared" si="242"/>
        <v>0</v>
      </c>
    </row>
    <row r="399" spans="1:15" ht="23.25" x14ac:dyDescent="0.25">
      <c r="A399" s="177" t="s">
        <v>188</v>
      </c>
      <c r="B399" s="90">
        <v>927</v>
      </c>
      <c r="C399" s="173" t="s">
        <v>42</v>
      </c>
      <c r="D399" s="173" t="s">
        <v>50</v>
      </c>
      <c r="E399" s="181" t="s">
        <v>146</v>
      </c>
      <c r="F399" s="173" t="s">
        <v>15</v>
      </c>
      <c r="G399" s="287">
        <v>14750</v>
      </c>
      <c r="H399" s="287">
        <v>14750</v>
      </c>
      <c r="I399" s="288">
        <f t="shared" si="244"/>
        <v>0</v>
      </c>
      <c r="J399" s="287">
        <v>9000</v>
      </c>
      <c r="K399" s="287">
        <v>9000</v>
      </c>
      <c r="L399" s="248">
        <f t="shared" si="241"/>
        <v>0</v>
      </c>
      <c r="M399" s="287">
        <v>9000</v>
      </c>
      <c r="N399" s="287">
        <v>9000</v>
      </c>
      <c r="O399" s="359">
        <f t="shared" si="242"/>
        <v>0</v>
      </c>
    </row>
    <row r="400" spans="1:15" ht="102.75" x14ac:dyDescent="0.25">
      <c r="A400" s="184" t="s">
        <v>334</v>
      </c>
      <c r="B400" s="81">
        <v>927</v>
      </c>
      <c r="C400" s="265" t="s">
        <v>42</v>
      </c>
      <c r="D400" s="266" t="s">
        <v>50</v>
      </c>
      <c r="E400" s="269" t="s">
        <v>150</v>
      </c>
      <c r="F400" s="267" t="s">
        <v>8</v>
      </c>
      <c r="G400" s="286">
        <f>SUM(G401+G406)</f>
        <v>1056848</v>
      </c>
      <c r="H400" s="286">
        <f>SUM(H401+H406)</f>
        <v>1056848</v>
      </c>
      <c r="I400" s="248">
        <f t="shared" si="244"/>
        <v>0</v>
      </c>
      <c r="J400" s="286">
        <f t="shared" ref="J400:M400" si="295">SUM(J401+J406)</f>
        <v>1056848</v>
      </c>
      <c r="K400" s="286">
        <f t="shared" ref="K400" si="296">SUM(K401+K406)</f>
        <v>1056848</v>
      </c>
      <c r="L400" s="248">
        <f t="shared" si="241"/>
        <v>0</v>
      </c>
      <c r="M400" s="286">
        <f t="shared" si="295"/>
        <v>1056848</v>
      </c>
      <c r="N400" s="286">
        <f t="shared" ref="N400" si="297">SUM(N401+N406)</f>
        <v>1056848</v>
      </c>
      <c r="O400" s="359">
        <f t="shared" si="242"/>
        <v>0</v>
      </c>
    </row>
    <row r="401" spans="1:15" ht="115.5" x14ac:dyDescent="0.25">
      <c r="A401" s="184" t="s">
        <v>339</v>
      </c>
      <c r="B401" s="98">
        <v>927</v>
      </c>
      <c r="C401" s="199" t="s">
        <v>42</v>
      </c>
      <c r="D401" s="216" t="s">
        <v>50</v>
      </c>
      <c r="E401" s="218" t="s">
        <v>340</v>
      </c>
      <c r="F401" s="220" t="s">
        <v>8</v>
      </c>
      <c r="G401" s="287">
        <f>SUM(G402+G404)</f>
        <v>937848</v>
      </c>
      <c r="H401" s="287">
        <f>SUM(H402+H404)</f>
        <v>937848</v>
      </c>
      <c r="I401" s="248">
        <f t="shared" si="244"/>
        <v>0</v>
      </c>
      <c r="J401" s="287">
        <f t="shared" ref="J401:M401" si="298">SUM(J402+J404)</f>
        <v>937848</v>
      </c>
      <c r="K401" s="287">
        <f t="shared" ref="K401" si="299">SUM(K402+K404)</f>
        <v>937848</v>
      </c>
      <c r="L401" s="248">
        <f t="shared" si="241"/>
        <v>0</v>
      </c>
      <c r="M401" s="287">
        <f t="shared" si="298"/>
        <v>937848</v>
      </c>
      <c r="N401" s="287">
        <f t="shared" ref="N401" si="300">SUM(N402+N404)</f>
        <v>937848</v>
      </c>
      <c r="O401" s="359">
        <f t="shared" si="242"/>
        <v>0</v>
      </c>
    </row>
    <row r="402" spans="1:15" ht="34.5" x14ac:dyDescent="0.25">
      <c r="A402" s="48" t="s">
        <v>33</v>
      </c>
      <c r="B402" s="90">
        <v>927</v>
      </c>
      <c r="C402" s="173" t="s">
        <v>42</v>
      </c>
      <c r="D402" s="174" t="s">
        <v>50</v>
      </c>
      <c r="E402" s="181" t="s">
        <v>340</v>
      </c>
      <c r="F402" s="173" t="s">
        <v>34</v>
      </c>
      <c r="G402" s="287">
        <f>SUM(G403)</f>
        <v>937848</v>
      </c>
      <c r="H402" s="287">
        <f>SUM(H403)</f>
        <v>937848</v>
      </c>
      <c r="I402" s="248">
        <f t="shared" si="244"/>
        <v>0</v>
      </c>
      <c r="J402" s="287">
        <f t="shared" ref="J402:N402" si="301">SUM(J403)</f>
        <v>937848</v>
      </c>
      <c r="K402" s="287">
        <f t="shared" si="301"/>
        <v>937848</v>
      </c>
      <c r="L402" s="248">
        <f t="shared" si="241"/>
        <v>0</v>
      </c>
      <c r="M402" s="287">
        <f t="shared" si="301"/>
        <v>937848</v>
      </c>
      <c r="N402" s="287">
        <f t="shared" si="301"/>
        <v>937848</v>
      </c>
      <c r="O402" s="359">
        <f t="shared" si="242"/>
        <v>0</v>
      </c>
    </row>
    <row r="403" spans="1:15" x14ac:dyDescent="0.25">
      <c r="A403" s="48" t="s">
        <v>35</v>
      </c>
      <c r="B403" s="90">
        <v>927</v>
      </c>
      <c r="C403" s="173" t="s">
        <v>42</v>
      </c>
      <c r="D403" s="174" t="s">
        <v>50</v>
      </c>
      <c r="E403" s="218" t="s">
        <v>340</v>
      </c>
      <c r="F403" s="173" t="s">
        <v>36</v>
      </c>
      <c r="G403" s="287">
        <v>937848</v>
      </c>
      <c r="H403" s="287">
        <v>937848</v>
      </c>
      <c r="I403" s="248">
        <f t="shared" si="244"/>
        <v>0</v>
      </c>
      <c r="J403" s="287">
        <v>937848</v>
      </c>
      <c r="K403" s="287">
        <v>937848</v>
      </c>
      <c r="L403" s="248">
        <f t="shared" si="241"/>
        <v>0</v>
      </c>
      <c r="M403" s="287">
        <v>937848</v>
      </c>
      <c r="N403" s="287">
        <v>937848</v>
      </c>
      <c r="O403" s="359">
        <f t="shared" si="242"/>
        <v>0</v>
      </c>
    </row>
    <row r="404" spans="1:15" x14ac:dyDescent="0.25">
      <c r="A404" s="48" t="s">
        <v>12</v>
      </c>
      <c r="B404" s="90">
        <v>927</v>
      </c>
      <c r="C404" s="173" t="s">
        <v>42</v>
      </c>
      <c r="D404" s="173" t="s">
        <v>50</v>
      </c>
      <c r="E404" s="181" t="s">
        <v>340</v>
      </c>
      <c r="F404" s="173" t="s">
        <v>13</v>
      </c>
      <c r="G404" s="287">
        <f>SUM(G405)</f>
        <v>0</v>
      </c>
      <c r="H404" s="287">
        <f>SUM(H405)</f>
        <v>0</v>
      </c>
      <c r="I404" s="248">
        <f t="shared" si="244"/>
        <v>0</v>
      </c>
      <c r="J404" s="287">
        <f t="shared" ref="J404:N404" si="302">SUM(J405)</f>
        <v>0</v>
      </c>
      <c r="K404" s="287">
        <f t="shared" si="302"/>
        <v>0</v>
      </c>
      <c r="L404" s="248">
        <f t="shared" si="241"/>
        <v>0</v>
      </c>
      <c r="M404" s="287">
        <f t="shared" si="302"/>
        <v>0</v>
      </c>
      <c r="N404" s="287">
        <f t="shared" si="302"/>
        <v>0</v>
      </c>
      <c r="O404" s="359">
        <f t="shared" si="242"/>
        <v>0</v>
      </c>
    </row>
    <row r="405" spans="1:15" ht="23.25" x14ac:dyDescent="0.25">
      <c r="A405" s="177" t="s">
        <v>188</v>
      </c>
      <c r="B405" s="90">
        <v>927</v>
      </c>
      <c r="C405" s="173" t="s">
        <v>42</v>
      </c>
      <c r="D405" s="173" t="s">
        <v>50</v>
      </c>
      <c r="E405" s="218" t="s">
        <v>340</v>
      </c>
      <c r="F405" s="173" t="s">
        <v>15</v>
      </c>
      <c r="G405" s="287">
        <v>0</v>
      </c>
      <c r="H405" s="287">
        <v>0</v>
      </c>
      <c r="I405" s="248">
        <f t="shared" si="244"/>
        <v>0</v>
      </c>
      <c r="J405" s="287">
        <v>0</v>
      </c>
      <c r="K405" s="287">
        <v>0</v>
      </c>
      <c r="L405" s="248">
        <f t="shared" si="241"/>
        <v>0</v>
      </c>
      <c r="M405" s="287">
        <v>0</v>
      </c>
      <c r="N405" s="287">
        <v>0</v>
      </c>
      <c r="O405" s="359">
        <f t="shared" si="242"/>
        <v>0</v>
      </c>
    </row>
    <row r="406" spans="1:15" ht="137.44999999999999" customHeight="1" x14ac:dyDescent="0.25">
      <c r="A406" s="184" t="s">
        <v>335</v>
      </c>
      <c r="B406" s="67">
        <v>927</v>
      </c>
      <c r="C406" s="173" t="s">
        <v>42</v>
      </c>
      <c r="D406" s="174" t="s">
        <v>50</v>
      </c>
      <c r="E406" s="181" t="s">
        <v>336</v>
      </c>
      <c r="F406" s="173" t="s">
        <v>8</v>
      </c>
      <c r="G406" s="287">
        <f>SUM(G408)</f>
        <v>119000</v>
      </c>
      <c r="H406" s="287">
        <f>SUM(H408)</f>
        <v>119000</v>
      </c>
      <c r="I406" s="248">
        <f t="shared" si="244"/>
        <v>0</v>
      </c>
      <c r="J406" s="287">
        <f t="shared" ref="J406:M406" si="303">SUM(J408)</f>
        <v>119000</v>
      </c>
      <c r="K406" s="287">
        <f t="shared" ref="K406" si="304">SUM(K408)</f>
        <v>119000</v>
      </c>
      <c r="L406" s="248">
        <f t="shared" si="241"/>
        <v>0</v>
      </c>
      <c r="M406" s="287">
        <f t="shared" si="303"/>
        <v>119000</v>
      </c>
      <c r="N406" s="287">
        <f t="shared" ref="N406" si="305">SUM(N408)</f>
        <v>119000</v>
      </c>
      <c r="O406" s="359">
        <f t="shared" si="242"/>
        <v>0</v>
      </c>
    </row>
    <row r="407" spans="1:15" x14ac:dyDescent="0.25">
      <c r="A407" s="177" t="s">
        <v>12</v>
      </c>
      <c r="B407" s="72">
        <v>927</v>
      </c>
      <c r="C407" s="255" t="s">
        <v>42</v>
      </c>
      <c r="D407" s="173" t="s">
        <v>50</v>
      </c>
      <c r="E407" s="181" t="s">
        <v>336</v>
      </c>
      <c r="F407" s="255">
        <v>200</v>
      </c>
      <c r="G407" s="287">
        <f>SUM(G408)</f>
        <v>119000</v>
      </c>
      <c r="H407" s="287">
        <f>SUM(H408)</f>
        <v>119000</v>
      </c>
      <c r="I407" s="248">
        <f t="shared" si="244"/>
        <v>0</v>
      </c>
      <c r="J407" s="287">
        <f t="shared" ref="J407:K407" si="306">SUM(J408)</f>
        <v>119000</v>
      </c>
      <c r="K407" s="287">
        <f t="shared" si="306"/>
        <v>119000</v>
      </c>
      <c r="L407" s="248">
        <f t="shared" si="241"/>
        <v>0</v>
      </c>
      <c r="M407" s="287">
        <f t="shared" ref="M407:N407" si="307">SUM(M408)</f>
        <v>119000</v>
      </c>
      <c r="N407" s="287">
        <f t="shared" si="307"/>
        <v>119000</v>
      </c>
      <c r="O407" s="359">
        <f t="shared" si="242"/>
        <v>0</v>
      </c>
    </row>
    <row r="408" spans="1:15" ht="23.25" x14ac:dyDescent="0.25">
      <c r="A408" s="177" t="s">
        <v>188</v>
      </c>
      <c r="B408" s="67">
        <v>927</v>
      </c>
      <c r="C408" s="173" t="s">
        <v>42</v>
      </c>
      <c r="D408" s="173" t="s">
        <v>50</v>
      </c>
      <c r="E408" s="181" t="s">
        <v>336</v>
      </c>
      <c r="F408" s="173" t="s">
        <v>15</v>
      </c>
      <c r="G408" s="287">
        <v>119000</v>
      </c>
      <c r="H408" s="287">
        <v>119000</v>
      </c>
      <c r="I408" s="248">
        <f t="shared" ref="I408:I452" si="308">SUM(H408-G408)</f>
        <v>0</v>
      </c>
      <c r="J408" s="287">
        <v>119000</v>
      </c>
      <c r="K408" s="287">
        <v>119000</v>
      </c>
      <c r="L408" s="248">
        <f t="shared" ref="L408:L452" si="309">K408-J408</f>
        <v>0</v>
      </c>
      <c r="M408" s="287">
        <v>119000</v>
      </c>
      <c r="N408" s="287">
        <v>119000</v>
      </c>
      <c r="O408" s="359">
        <f t="shared" ref="O408:O452" si="310">SUM(N408-M408)</f>
        <v>0</v>
      </c>
    </row>
    <row r="409" spans="1:15" ht="26.25" x14ac:dyDescent="0.25">
      <c r="A409" s="189" t="s">
        <v>398</v>
      </c>
      <c r="B409" s="67">
        <v>927</v>
      </c>
      <c r="C409" s="173" t="s">
        <v>42</v>
      </c>
      <c r="D409" s="174" t="s">
        <v>50</v>
      </c>
      <c r="E409" s="181" t="s">
        <v>397</v>
      </c>
      <c r="F409" s="173" t="s">
        <v>8</v>
      </c>
      <c r="G409" s="287">
        <f>SUM(G411)</f>
        <v>5000</v>
      </c>
      <c r="H409" s="287">
        <f>SUM(H411)</f>
        <v>5000</v>
      </c>
      <c r="I409" s="288">
        <f t="shared" si="308"/>
        <v>0</v>
      </c>
      <c r="J409" s="287"/>
      <c r="K409" s="287"/>
      <c r="L409" s="248"/>
      <c r="M409" s="287"/>
      <c r="N409" s="287"/>
      <c r="O409" s="359"/>
    </row>
    <row r="410" spans="1:15" x14ac:dyDescent="0.25">
      <c r="A410" s="68" t="s">
        <v>89</v>
      </c>
      <c r="B410" s="72">
        <v>927</v>
      </c>
      <c r="C410" s="255" t="s">
        <v>42</v>
      </c>
      <c r="D410" s="173" t="s">
        <v>50</v>
      </c>
      <c r="E410" s="181" t="s">
        <v>397</v>
      </c>
      <c r="F410" s="255" t="s">
        <v>90</v>
      </c>
      <c r="G410" s="287">
        <f>SUM(G411)</f>
        <v>5000</v>
      </c>
      <c r="H410" s="287">
        <f>SUM(H411)</f>
        <v>5000</v>
      </c>
      <c r="I410" s="288">
        <f t="shared" si="308"/>
        <v>0</v>
      </c>
      <c r="J410" s="287"/>
      <c r="K410" s="287"/>
      <c r="L410" s="248"/>
      <c r="M410" s="287"/>
      <c r="N410" s="287"/>
      <c r="O410" s="359"/>
    </row>
    <row r="411" spans="1:15" x14ac:dyDescent="0.25">
      <c r="A411" s="177" t="s">
        <v>91</v>
      </c>
      <c r="B411" s="67">
        <v>927</v>
      </c>
      <c r="C411" s="173" t="s">
        <v>42</v>
      </c>
      <c r="D411" s="173" t="s">
        <v>50</v>
      </c>
      <c r="E411" s="181" t="s">
        <v>397</v>
      </c>
      <c r="F411" s="173" t="s">
        <v>92</v>
      </c>
      <c r="G411" s="287">
        <v>5000</v>
      </c>
      <c r="H411" s="287">
        <v>5000</v>
      </c>
      <c r="I411" s="288">
        <f t="shared" ref="I411" si="311">SUM(H411-G411)</f>
        <v>0</v>
      </c>
      <c r="J411" s="287"/>
      <c r="K411" s="287"/>
      <c r="L411" s="248"/>
      <c r="M411" s="287"/>
      <c r="N411" s="287"/>
      <c r="O411" s="359"/>
    </row>
    <row r="412" spans="1:15" x14ac:dyDescent="0.25">
      <c r="A412" s="58" t="s">
        <v>112</v>
      </c>
      <c r="B412" s="66">
        <v>927</v>
      </c>
      <c r="C412" s="265" t="s">
        <v>113</v>
      </c>
      <c r="D412" s="266" t="s">
        <v>7</v>
      </c>
      <c r="E412" s="266" t="s">
        <v>137</v>
      </c>
      <c r="F412" s="267" t="s">
        <v>8</v>
      </c>
      <c r="G412" s="286">
        <f>SUM(G413)</f>
        <v>150000</v>
      </c>
      <c r="H412" s="286">
        <f>SUM(H413)</f>
        <v>150000</v>
      </c>
      <c r="I412" s="248">
        <f t="shared" si="308"/>
        <v>0</v>
      </c>
      <c r="J412" s="286">
        <f t="shared" ref="J412:N412" si="312">SUM(J413)</f>
        <v>150000</v>
      </c>
      <c r="K412" s="286">
        <f t="shared" si="312"/>
        <v>150000</v>
      </c>
      <c r="L412" s="248">
        <f t="shared" si="309"/>
        <v>0</v>
      </c>
      <c r="M412" s="286">
        <f t="shared" si="312"/>
        <v>150000</v>
      </c>
      <c r="N412" s="286">
        <f t="shared" si="312"/>
        <v>150000</v>
      </c>
      <c r="O412" s="359">
        <f t="shared" si="310"/>
        <v>0</v>
      </c>
    </row>
    <row r="413" spans="1:15" x14ac:dyDescent="0.25">
      <c r="A413" s="46" t="s">
        <v>114</v>
      </c>
      <c r="B413" s="66">
        <v>927</v>
      </c>
      <c r="C413" s="265" t="s">
        <v>113</v>
      </c>
      <c r="D413" s="266" t="s">
        <v>22</v>
      </c>
      <c r="E413" s="266" t="s">
        <v>137</v>
      </c>
      <c r="F413" s="267" t="s">
        <v>8</v>
      </c>
      <c r="G413" s="286">
        <f>SUM(G414+G419)</f>
        <v>150000</v>
      </c>
      <c r="H413" s="286">
        <f>SUM(H414+H419)</f>
        <v>150000</v>
      </c>
      <c r="I413" s="248">
        <f t="shared" si="308"/>
        <v>0</v>
      </c>
      <c r="J413" s="286">
        <f t="shared" ref="J413:M413" si="313">SUM(J414+J419)</f>
        <v>150000</v>
      </c>
      <c r="K413" s="286">
        <f t="shared" ref="K413" si="314">SUM(K414+K419)</f>
        <v>150000</v>
      </c>
      <c r="L413" s="248">
        <f t="shared" si="309"/>
        <v>0</v>
      </c>
      <c r="M413" s="286">
        <f t="shared" si="313"/>
        <v>150000</v>
      </c>
      <c r="N413" s="286">
        <f t="shared" ref="N413" si="315">SUM(N414+N419)</f>
        <v>150000</v>
      </c>
      <c r="O413" s="359">
        <f t="shared" si="310"/>
        <v>0</v>
      </c>
    </row>
    <row r="414" spans="1:15" ht="26.25" x14ac:dyDescent="0.25">
      <c r="A414" s="52" t="s">
        <v>311</v>
      </c>
      <c r="B414" s="81">
        <v>927</v>
      </c>
      <c r="C414" s="265" t="s">
        <v>113</v>
      </c>
      <c r="D414" s="266" t="s">
        <v>22</v>
      </c>
      <c r="E414" s="269" t="s">
        <v>310</v>
      </c>
      <c r="F414" s="267" t="s">
        <v>8</v>
      </c>
      <c r="G414" s="286">
        <f>SUM(G415+G417)</f>
        <v>50000</v>
      </c>
      <c r="H414" s="286">
        <f>SUM(H415+H417)</f>
        <v>50000</v>
      </c>
      <c r="I414" s="248">
        <f t="shared" si="308"/>
        <v>0</v>
      </c>
      <c r="J414" s="286">
        <f t="shared" ref="J414:M414" si="316">SUM(J415+J417)</f>
        <v>50000</v>
      </c>
      <c r="K414" s="286">
        <f t="shared" ref="K414" si="317">SUM(K415+K417)</f>
        <v>50000</v>
      </c>
      <c r="L414" s="248">
        <f t="shared" si="309"/>
        <v>0</v>
      </c>
      <c r="M414" s="286">
        <f t="shared" si="316"/>
        <v>50000</v>
      </c>
      <c r="N414" s="286">
        <f t="shared" ref="N414" si="318">SUM(N415+N417)</f>
        <v>50000</v>
      </c>
      <c r="O414" s="359">
        <f t="shared" si="310"/>
        <v>0</v>
      </c>
    </row>
    <row r="415" spans="1:15" ht="34.5" x14ac:dyDescent="0.25">
      <c r="A415" s="48" t="s">
        <v>33</v>
      </c>
      <c r="B415" s="90">
        <v>927</v>
      </c>
      <c r="C415" s="199" t="s">
        <v>113</v>
      </c>
      <c r="D415" s="216" t="s">
        <v>22</v>
      </c>
      <c r="E415" s="218" t="s">
        <v>310</v>
      </c>
      <c r="F415" s="220" t="s">
        <v>34</v>
      </c>
      <c r="G415" s="264">
        <f>SUM(G416)</f>
        <v>25000</v>
      </c>
      <c r="H415" s="264">
        <f>SUM(H416)</f>
        <v>25000</v>
      </c>
      <c r="I415" s="288">
        <f t="shared" si="308"/>
        <v>0</v>
      </c>
      <c r="J415" s="264">
        <f t="shared" ref="J415:N415" si="319">SUM(J416)</f>
        <v>30000</v>
      </c>
      <c r="K415" s="264">
        <f t="shared" si="319"/>
        <v>30000</v>
      </c>
      <c r="L415" s="248">
        <f t="shared" si="309"/>
        <v>0</v>
      </c>
      <c r="M415" s="264">
        <f t="shared" si="319"/>
        <v>30000</v>
      </c>
      <c r="N415" s="264">
        <f t="shared" si="319"/>
        <v>30000</v>
      </c>
      <c r="O415" s="359">
        <f t="shared" si="310"/>
        <v>0</v>
      </c>
    </row>
    <row r="416" spans="1:15" x14ac:dyDescent="0.25">
      <c r="A416" s="177" t="s">
        <v>37</v>
      </c>
      <c r="B416" s="90">
        <v>927</v>
      </c>
      <c r="C416" s="199" t="s">
        <v>113</v>
      </c>
      <c r="D416" s="216" t="s">
        <v>22</v>
      </c>
      <c r="E416" s="218" t="s">
        <v>310</v>
      </c>
      <c r="F416" s="220" t="s">
        <v>38</v>
      </c>
      <c r="G416" s="264">
        <v>25000</v>
      </c>
      <c r="H416" s="264">
        <v>25000</v>
      </c>
      <c r="I416" s="288">
        <f t="shared" si="308"/>
        <v>0</v>
      </c>
      <c r="J416" s="264">
        <v>30000</v>
      </c>
      <c r="K416" s="264">
        <v>30000</v>
      </c>
      <c r="L416" s="248">
        <f t="shared" si="309"/>
        <v>0</v>
      </c>
      <c r="M416" s="264">
        <v>30000</v>
      </c>
      <c r="N416" s="264">
        <v>30000</v>
      </c>
      <c r="O416" s="359">
        <f t="shared" si="310"/>
        <v>0</v>
      </c>
    </row>
    <row r="417" spans="1:15" x14ac:dyDescent="0.25">
      <c r="A417" s="48" t="s">
        <v>12</v>
      </c>
      <c r="B417" s="90">
        <v>927</v>
      </c>
      <c r="C417" s="199" t="s">
        <v>113</v>
      </c>
      <c r="D417" s="216" t="s">
        <v>22</v>
      </c>
      <c r="E417" s="218" t="s">
        <v>310</v>
      </c>
      <c r="F417" s="173" t="s">
        <v>13</v>
      </c>
      <c r="G417" s="264">
        <f>SUM(G418)</f>
        <v>25000</v>
      </c>
      <c r="H417" s="264">
        <f>SUM(H418)</f>
        <v>25000</v>
      </c>
      <c r="I417" s="288">
        <f t="shared" si="308"/>
        <v>0</v>
      </c>
      <c r="J417" s="264">
        <f t="shared" ref="J417:N417" si="320">SUM(J418)</f>
        <v>20000</v>
      </c>
      <c r="K417" s="264">
        <f t="shared" si="320"/>
        <v>20000</v>
      </c>
      <c r="L417" s="248">
        <f t="shared" si="309"/>
        <v>0</v>
      </c>
      <c r="M417" s="264">
        <f t="shared" si="320"/>
        <v>20000</v>
      </c>
      <c r="N417" s="264">
        <f t="shared" si="320"/>
        <v>20000</v>
      </c>
      <c r="O417" s="359">
        <f t="shared" si="310"/>
        <v>0</v>
      </c>
    </row>
    <row r="418" spans="1:15" ht="23.25" x14ac:dyDescent="0.25">
      <c r="A418" s="177" t="s">
        <v>188</v>
      </c>
      <c r="B418" s="90">
        <v>927</v>
      </c>
      <c r="C418" s="199" t="s">
        <v>113</v>
      </c>
      <c r="D418" s="216" t="s">
        <v>22</v>
      </c>
      <c r="E418" s="218" t="s">
        <v>310</v>
      </c>
      <c r="F418" s="173" t="s">
        <v>15</v>
      </c>
      <c r="G418" s="264">
        <v>25000</v>
      </c>
      <c r="H418" s="264">
        <v>25000</v>
      </c>
      <c r="I418" s="288">
        <f t="shared" si="308"/>
        <v>0</v>
      </c>
      <c r="J418" s="264">
        <v>20000</v>
      </c>
      <c r="K418" s="264">
        <v>20000</v>
      </c>
      <c r="L418" s="248">
        <f t="shared" si="309"/>
        <v>0</v>
      </c>
      <c r="M418" s="264">
        <v>20000</v>
      </c>
      <c r="N418" s="264">
        <v>20000</v>
      </c>
      <c r="O418" s="359">
        <f t="shared" si="310"/>
        <v>0</v>
      </c>
    </row>
    <row r="419" spans="1:15" ht="39" x14ac:dyDescent="0.25">
      <c r="A419" s="188" t="s">
        <v>198</v>
      </c>
      <c r="B419" s="81">
        <v>927</v>
      </c>
      <c r="C419" s="265" t="s">
        <v>113</v>
      </c>
      <c r="D419" s="266" t="s">
        <v>22</v>
      </c>
      <c r="E419" s="202" t="s">
        <v>312</v>
      </c>
      <c r="F419" s="267" t="s">
        <v>8</v>
      </c>
      <c r="G419" s="304">
        <f t="shared" ref="G419:N420" si="321">SUM(G420)</f>
        <v>100000</v>
      </c>
      <c r="H419" s="304">
        <f t="shared" si="321"/>
        <v>100000</v>
      </c>
      <c r="I419" s="248">
        <f t="shared" si="308"/>
        <v>0</v>
      </c>
      <c r="J419" s="304">
        <f t="shared" si="321"/>
        <v>100000</v>
      </c>
      <c r="K419" s="304">
        <f t="shared" si="321"/>
        <v>100000</v>
      </c>
      <c r="L419" s="248">
        <f t="shared" si="309"/>
        <v>0</v>
      </c>
      <c r="M419" s="304">
        <f t="shared" si="321"/>
        <v>100000</v>
      </c>
      <c r="N419" s="304">
        <f t="shared" si="321"/>
        <v>100000</v>
      </c>
      <c r="O419" s="359">
        <f t="shared" si="310"/>
        <v>0</v>
      </c>
    </row>
    <row r="420" spans="1:15" x14ac:dyDescent="0.25">
      <c r="A420" s="177" t="s">
        <v>12</v>
      </c>
      <c r="B420" s="90">
        <v>927</v>
      </c>
      <c r="C420" s="199" t="s">
        <v>113</v>
      </c>
      <c r="D420" s="216" t="s">
        <v>22</v>
      </c>
      <c r="E420" s="218" t="s">
        <v>312</v>
      </c>
      <c r="F420" s="173" t="s">
        <v>13</v>
      </c>
      <c r="G420" s="264">
        <f t="shared" si="321"/>
        <v>100000</v>
      </c>
      <c r="H420" s="264">
        <f t="shared" si="321"/>
        <v>100000</v>
      </c>
      <c r="I420" s="248">
        <f t="shared" si="308"/>
        <v>0</v>
      </c>
      <c r="J420" s="264">
        <f t="shared" si="321"/>
        <v>100000</v>
      </c>
      <c r="K420" s="264">
        <f t="shared" si="321"/>
        <v>100000</v>
      </c>
      <c r="L420" s="248">
        <f t="shared" si="309"/>
        <v>0</v>
      </c>
      <c r="M420" s="264">
        <f t="shared" si="321"/>
        <v>100000</v>
      </c>
      <c r="N420" s="264">
        <f t="shared" si="321"/>
        <v>100000</v>
      </c>
      <c r="O420" s="359">
        <f t="shared" si="310"/>
        <v>0</v>
      </c>
    </row>
    <row r="421" spans="1:15" ht="23.25" x14ac:dyDescent="0.25">
      <c r="A421" s="177" t="s">
        <v>188</v>
      </c>
      <c r="B421" s="90">
        <v>927</v>
      </c>
      <c r="C421" s="199" t="s">
        <v>113</v>
      </c>
      <c r="D421" s="216" t="s">
        <v>22</v>
      </c>
      <c r="E421" s="218" t="s">
        <v>312</v>
      </c>
      <c r="F421" s="173" t="s">
        <v>15</v>
      </c>
      <c r="G421" s="264">
        <v>100000</v>
      </c>
      <c r="H421" s="264">
        <v>100000</v>
      </c>
      <c r="I421" s="248">
        <f t="shared" si="308"/>
        <v>0</v>
      </c>
      <c r="J421" s="264">
        <v>100000</v>
      </c>
      <c r="K421" s="264">
        <v>100000</v>
      </c>
      <c r="L421" s="248">
        <f t="shared" si="309"/>
        <v>0</v>
      </c>
      <c r="M421" s="264">
        <v>100000</v>
      </c>
      <c r="N421" s="264">
        <v>100000</v>
      </c>
      <c r="O421" s="359">
        <f t="shared" si="310"/>
        <v>0</v>
      </c>
    </row>
    <row r="422" spans="1:15" ht="23.45" customHeight="1" x14ac:dyDescent="0.25">
      <c r="A422" s="79" t="s">
        <v>115</v>
      </c>
      <c r="B422" s="116">
        <v>928</v>
      </c>
      <c r="C422" s="201" t="s">
        <v>7</v>
      </c>
      <c r="D422" s="204" t="s">
        <v>7</v>
      </c>
      <c r="E422" s="204" t="s">
        <v>137</v>
      </c>
      <c r="F422" s="204" t="s">
        <v>8</v>
      </c>
      <c r="G422" s="286">
        <f>SUM(G423)</f>
        <v>892607</v>
      </c>
      <c r="H422" s="286">
        <f>SUM(H423)</f>
        <v>892607</v>
      </c>
      <c r="I422" s="248">
        <f t="shared" si="308"/>
        <v>0</v>
      </c>
      <c r="J422" s="286">
        <f t="shared" ref="J422:N422" si="322">SUM(J423)</f>
        <v>859507</v>
      </c>
      <c r="K422" s="286">
        <f t="shared" si="322"/>
        <v>859507</v>
      </c>
      <c r="L422" s="248">
        <f t="shared" si="309"/>
        <v>0</v>
      </c>
      <c r="M422" s="286">
        <f t="shared" si="322"/>
        <v>1219507</v>
      </c>
      <c r="N422" s="286">
        <f t="shared" si="322"/>
        <v>1219507</v>
      </c>
      <c r="O422" s="359">
        <f t="shared" si="310"/>
        <v>0</v>
      </c>
    </row>
    <row r="423" spans="1:15" ht="15.75" x14ac:dyDescent="0.25">
      <c r="A423" s="80" t="s">
        <v>48</v>
      </c>
      <c r="B423" s="116">
        <v>928</v>
      </c>
      <c r="C423" s="201" t="s">
        <v>22</v>
      </c>
      <c r="D423" s="204" t="s">
        <v>7</v>
      </c>
      <c r="E423" s="204" t="s">
        <v>137</v>
      </c>
      <c r="F423" s="204" t="s">
        <v>8</v>
      </c>
      <c r="G423" s="286">
        <f>SUM(G424+G428)</f>
        <v>892607</v>
      </c>
      <c r="H423" s="286">
        <f>SUM(H424+H428)</f>
        <v>892607</v>
      </c>
      <c r="I423" s="248">
        <f t="shared" si="308"/>
        <v>0</v>
      </c>
      <c r="J423" s="286">
        <f t="shared" ref="J423:M423" si="323">SUM(J424+J428)</f>
        <v>859507</v>
      </c>
      <c r="K423" s="286">
        <f t="shared" ref="K423" si="324">SUM(K424+K428)</f>
        <v>859507</v>
      </c>
      <c r="L423" s="248">
        <f t="shared" si="309"/>
        <v>0</v>
      </c>
      <c r="M423" s="286">
        <f t="shared" si="323"/>
        <v>1219507</v>
      </c>
      <c r="N423" s="286">
        <f t="shared" ref="N423" si="325">SUM(N424+N428)</f>
        <v>1219507</v>
      </c>
      <c r="O423" s="359">
        <f t="shared" si="310"/>
        <v>0</v>
      </c>
    </row>
    <row r="424" spans="1:15" ht="39" x14ac:dyDescent="0.25">
      <c r="A424" s="74" t="s">
        <v>116</v>
      </c>
      <c r="B424" s="81">
        <v>928</v>
      </c>
      <c r="C424" s="265" t="s">
        <v>22</v>
      </c>
      <c r="D424" s="266" t="s">
        <v>26</v>
      </c>
      <c r="E424" s="266" t="s">
        <v>137</v>
      </c>
      <c r="F424" s="267" t="s">
        <v>8</v>
      </c>
      <c r="G424" s="304">
        <f t="shared" ref="G424:N426" si="326">SUM(G425)</f>
        <v>289426</v>
      </c>
      <c r="H424" s="304">
        <f t="shared" si="326"/>
        <v>289426</v>
      </c>
      <c r="I424" s="248">
        <f t="shared" si="308"/>
        <v>0</v>
      </c>
      <c r="J424" s="304">
        <f t="shared" si="326"/>
        <v>277326</v>
      </c>
      <c r="K424" s="304">
        <f t="shared" si="326"/>
        <v>277326</v>
      </c>
      <c r="L424" s="248">
        <f t="shared" si="309"/>
        <v>0</v>
      </c>
      <c r="M424" s="304">
        <f t="shared" si="326"/>
        <v>277326</v>
      </c>
      <c r="N424" s="304">
        <f t="shared" si="326"/>
        <v>277326</v>
      </c>
      <c r="O424" s="359">
        <f t="shared" si="310"/>
        <v>0</v>
      </c>
    </row>
    <row r="425" spans="1:15" ht="26.25" x14ac:dyDescent="0.25">
      <c r="A425" s="77" t="s">
        <v>117</v>
      </c>
      <c r="B425" s="116">
        <v>928</v>
      </c>
      <c r="C425" s="201" t="s">
        <v>22</v>
      </c>
      <c r="D425" s="204" t="s">
        <v>26</v>
      </c>
      <c r="E425" s="204">
        <v>7000080010</v>
      </c>
      <c r="F425" s="205" t="s">
        <v>8</v>
      </c>
      <c r="G425" s="264">
        <f t="shared" si="326"/>
        <v>289426</v>
      </c>
      <c r="H425" s="264">
        <f t="shared" si="326"/>
        <v>289426</v>
      </c>
      <c r="I425" s="248">
        <f t="shared" si="308"/>
        <v>0</v>
      </c>
      <c r="J425" s="264">
        <f t="shared" si="326"/>
        <v>277326</v>
      </c>
      <c r="K425" s="264">
        <f t="shared" si="326"/>
        <v>277326</v>
      </c>
      <c r="L425" s="248">
        <f t="shared" si="309"/>
        <v>0</v>
      </c>
      <c r="M425" s="264">
        <f t="shared" si="326"/>
        <v>277326</v>
      </c>
      <c r="N425" s="264">
        <f t="shared" si="326"/>
        <v>277326</v>
      </c>
      <c r="O425" s="359">
        <f t="shared" si="310"/>
        <v>0</v>
      </c>
    </row>
    <row r="426" spans="1:15" ht="43.5" x14ac:dyDescent="0.25">
      <c r="A426" s="76" t="s">
        <v>33</v>
      </c>
      <c r="B426" s="90">
        <v>928</v>
      </c>
      <c r="C426" s="173" t="s">
        <v>22</v>
      </c>
      <c r="D426" s="174" t="s">
        <v>26</v>
      </c>
      <c r="E426" s="174">
        <v>7000080010</v>
      </c>
      <c r="F426" s="173" t="s">
        <v>34</v>
      </c>
      <c r="G426" s="264">
        <f t="shared" si="326"/>
        <v>289426</v>
      </c>
      <c r="H426" s="264">
        <f t="shared" si="326"/>
        <v>289426</v>
      </c>
      <c r="I426" s="248">
        <f t="shared" si="308"/>
        <v>0</v>
      </c>
      <c r="J426" s="264">
        <f t="shared" si="326"/>
        <v>277326</v>
      </c>
      <c r="K426" s="264">
        <f t="shared" si="326"/>
        <v>277326</v>
      </c>
      <c r="L426" s="248">
        <f t="shared" si="309"/>
        <v>0</v>
      </c>
      <c r="M426" s="264">
        <f t="shared" si="326"/>
        <v>277326</v>
      </c>
      <c r="N426" s="264">
        <f t="shared" si="326"/>
        <v>277326</v>
      </c>
      <c r="O426" s="359">
        <f t="shared" si="310"/>
        <v>0</v>
      </c>
    </row>
    <row r="427" spans="1:15" x14ac:dyDescent="0.25">
      <c r="A427" s="75" t="s">
        <v>35</v>
      </c>
      <c r="B427" s="90">
        <v>928</v>
      </c>
      <c r="C427" s="173" t="s">
        <v>22</v>
      </c>
      <c r="D427" s="174" t="s">
        <v>26</v>
      </c>
      <c r="E427" s="174">
        <v>7000080010</v>
      </c>
      <c r="F427" s="173" t="s">
        <v>36</v>
      </c>
      <c r="G427" s="264">
        <v>289426</v>
      </c>
      <c r="H427" s="264">
        <v>289426</v>
      </c>
      <c r="I427" s="248">
        <f t="shared" si="308"/>
        <v>0</v>
      </c>
      <c r="J427" s="264">
        <v>277326</v>
      </c>
      <c r="K427" s="264">
        <v>277326</v>
      </c>
      <c r="L427" s="248">
        <f t="shared" si="309"/>
        <v>0</v>
      </c>
      <c r="M427" s="264">
        <v>277326</v>
      </c>
      <c r="N427" s="264">
        <v>277326</v>
      </c>
      <c r="O427" s="359">
        <f t="shared" si="310"/>
        <v>0</v>
      </c>
    </row>
    <row r="428" spans="1:15" ht="51.75" x14ac:dyDescent="0.25">
      <c r="A428" s="74" t="s">
        <v>118</v>
      </c>
      <c r="B428" s="81">
        <v>928</v>
      </c>
      <c r="C428" s="265" t="s">
        <v>22</v>
      </c>
      <c r="D428" s="266" t="s">
        <v>10</v>
      </c>
      <c r="E428" s="266" t="s">
        <v>137</v>
      </c>
      <c r="F428" s="267" t="s">
        <v>8</v>
      </c>
      <c r="G428" s="286">
        <f>SUM(G429)</f>
        <v>603181</v>
      </c>
      <c r="H428" s="286">
        <f>SUM(H429)</f>
        <v>603181</v>
      </c>
      <c r="I428" s="248">
        <f t="shared" si="308"/>
        <v>0</v>
      </c>
      <c r="J428" s="286">
        <f t="shared" ref="J428:N428" si="327">SUM(J429)</f>
        <v>582181</v>
      </c>
      <c r="K428" s="286">
        <f t="shared" si="327"/>
        <v>582181</v>
      </c>
      <c r="L428" s="248">
        <f t="shared" si="309"/>
        <v>0</v>
      </c>
      <c r="M428" s="286">
        <f t="shared" si="327"/>
        <v>942181</v>
      </c>
      <c r="N428" s="286">
        <f t="shared" si="327"/>
        <v>942181</v>
      </c>
      <c r="O428" s="359">
        <f t="shared" si="310"/>
        <v>0</v>
      </c>
    </row>
    <row r="429" spans="1:15" ht="26.25" x14ac:dyDescent="0.25">
      <c r="A429" s="78" t="s">
        <v>119</v>
      </c>
      <c r="B429" s="116">
        <v>928</v>
      </c>
      <c r="C429" s="201" t="s">
        <v>22</v>
      </c>
      <c r="D429" s="201" t="s">
        <v>10</v>
      </c>
      <c r="E429" s="205" t="s">
        <v>314</v>
      </c>
      <c r="F429" s="201" t="s">
        <v>8</v>
      </c>
      <c r="G429" s="264">
        <f>SUM(G430+G432+G434)</f>
        <v>603181</v>
      </c>
      <c r="H429" s="264">
        <f>SUM(H430+H432+H434)</f>
        <v>603181</v>
      </c>
      <c r="I429" s="248">
        <f t="shared" si="308"/>
        <v>0</v>
      </c>
      <c r="J429" s="264">
        <f t="shared" ref="J429:M429" si="328">SUM(J430+J432+J434)</f>
        <v>582181</v>
      </c>
      <c r="K429" s="264">
        <f t="shared" ref="K429" si="329">SUM(K430+K432+K434)</f>
        <v>582181</v>
      </c>
      <c r="L429" s="248">
        <f t="shared" si="309"/>
        <v>0</v>
      </c>
      <c r="M429" s="264">
        <f t="shared" si="328"/>
        <v>942181</v>
      </c>
      <c r="N429" s="264">
        <f t="shared" ref="N429" si="330">SUM(N430+N432+N434)</f>
        <v>942181</v>
      </c>
      <c r="O429" s="359">
        <f t="shared" si="310"/>
        <v>0</v>
      </c>
    </row>
    <row r="430" spans="1:15" ht="36.6" customHeight="1" x14ac:dyDescent="0.25">
      <c r="A430" s="76" t="s">
        <v>33</v>
      </c>
      <c r="B430" s="90">
        <v>928</v>
      </c>
      <c r="C430" s="173" t="s">
        <v>22</v>
      </c>
      <c r="D430" s="173" t="s">
        <v>10</v>
      </c>
      <c r="E430" s="175" t="s">
        <v>314</v>
      </c>
      <c r="F430" s="173" t="s">
        <v>34</v>
      </c>
      <c r="G430" s="264">
        <f>SUM(G431)</f>
        <v>503081</v>
      </c>
      <c r="H430" s="264">
        <f>SUM(H431)</f>
        <v>503081</v>
      </c>
      <c r="I430" s="248">
        <f t="shared" si="308"/>
        <v>0</v>
      </c>
      <c r="J430" s="264">
        <f t="shared" ref="J430:N430" si="331">SUM(J431)</f>
        <v>482081</v>
      </c>
      <c r="K430" s="264">
        <f t="shared" si="331"/>
        <v>482081</v>
      </c>
      <c r="L430" s="248">
        <f t="shared" si="309"/>
        <v>0</v>
      </c>
      <c r="M430" s="264">
        <f t="shared" si="331"/>
        <v>842081</v>
      </c>
      <c r="N430" s="264">
        <f t="shared" si="331"/>
        <v>842081</v>
      </c>
      <c r="O430" s="359">
        <f t="shared" si="310"/>
        <v>0</v>
      </c>
    </row>
    <row r="431" spans="1:15" x14ac:dyDescent="0.25">
      <c r="A431" s="75" t="s">
        <v>35</v>
      </c>
      <c r="B431" s="90">
        <v>928</v>
      </c>
      <c r="C431" s="173" t="s">
        <v>22</v>
      </c>
      <c r="D431" s="173" t="s">
        <v>10</v>
      </c>
      <c r="E431" s="175" t="s">
        <v>314</v>
      </c>
      <c r="F431" s="173" t="s">
        <v>36</v>
      </c>
      <c r="G431" s="264">
        <v>503081</v>
      </c>
      <c r="H431" s="264">
        <v>503081</v>
      </c>
      <c r="I431" s="248">
        <f t="shared" si="308"/>
        <v>0</v>
      </c>
      <c r="J431" s="264">
        <v>482081</v>
      </c>
      <c r="K431" s="264">
        <v>482081</v>
      </c>
      <c r="L431" s="248">
        <f t="shared" si="309"/>
        <v>0</v>
      </c>
      <c r="M431" s="264">
        <v>842081</v>
      </c>
      <c r="N431" s="264">
        <v>842081</v>
      </c>
      <c r="O431" s="359">
        <f t="shared" si="310"/>
        <v>0</v>
      </c>
    </row>
    <row r="432" spans="1:15" x14ac:dyDescent="0.25">
      <c r="A432" s="76" t="s">
        <v>12</v>
      </c>
      <c r="B432" s="90">
        <v>928</v>
      </c>
      <c r="C432" s="173" t="s">
        <v>22</v>
      </c>
      <c r="D432" s="173" t="s">
        <v>10</v>
      </c>
      <c r="E432" s="175" t="s">
        <v>314</v>
      </c>
      <c r="F432" s="173" t="s">
        <v>13</v>
      </c>
      <c r="G432" s="264">
        <f>SUM(G433)</f>
        <v>89700</v>
      </c>
      <c r="H432" s="264">
        <f>SUM(H433)</f>
        <v>89700</v>
      </c>
      <c r="I432" s="248">
        <f t="shared" si="308"/>
        <v>0</v>
      </c>
      <c r="J432" s="264">
        <f t="shared" ref="J432:N432" si="332">SUM(J433)</f>
        <v>89700</v>
      </c>
      <c r="K432" s="264">
        <f t="shared" si="332"/>
        <v>89700</v>
      </c>
      <c r="L432" s="248">
        <f t="shared" si="309"/>
        <v>0</v>
      </c>
      <c r="M432" s="264">
        <f t="shared" si="332"/>
        <v>89700</v>
      </c>
      <c r="N432" s="264">
        <f t="shared" si="332"/>
        <v>89700</v>
      </c>
      <c r="O432" s="359">
        <f t="shared" si="310"/>
        <v>0</v>
      </c>
    </row>
    <row r="433" spans="1:15" ht="23.25" x14ac:dyDescent="0.25">
      <c r="A433" s="177" t="s">
        <v>188</v>
      </c>
      <c r="B433" s="90">
        <v>928</v>
      </c>
      <c r="C433" s="173" t="s">
        <v>22</v>
      </c>
      <c r="D433" s="173" t="s">
        <v>10</v>
      </c>
      <c r="E433" s="175" t="s">
        <v>314</v>
      </c>
      <c r="F433" s="173" t="s">
        <v>15</v>
      </c>
      <c r="G433" s="264">
        <v>89700</v>
      </c>
      <c r="H433" s="264">
        <v>89700</v>
      </c>
      <c r="I433" s="248">
        <f t="shared" si="308"/>
        <v>0</v>
      </c>
      <c r="J433" s="264">
        <v>89700</v>
      </c>
      <c r="K433" s="264">
        <v>89700</v>
      </c>
      <c r="L433" s="248">
        <f t="shared" si="309"/>
        <v>0</v>
      </c>
      <c r="M433" s="264">
        <v>89700</v>
      </c>
      <c r="N433" s="264">
        <v>89700</v>
      </c>
      <c r="O433" s="359">
        <f t="shared" si="310"/>
        <v>0</v>
      </c>
    </row>
    <row r="434" spans="1:15" x14ac:dyDescent="0.25">
      <c r="A434" s="75" t="s">
        <v>39</v>
      </c>
      <c r="B434" s="90">
        <v>928</v>
      </c>
      <c r="C434" s="173" t="s">
        <v>22</v>
      </c>
      <c r="D434" s="173" t="s">
        <v>10</v>
      </c>
      <c r="E434" s="175" t="s">
        <v>314</v>
      </c>
      <c r="F434" s="173" t="s">
        <v>40</v>
      </c>
      <c r="G434" s="264">
        <f>SUM(G435)</f>
        <v>10400</v>
      </c>
      <c r="H434" s="264">
        <f>SUM(H435)</f>
        <v>10400</v>
      </c>
      <c r="I434" s="248">
        <f t="shared" si="308"/>
        <v>0</v>
      </c>
      <c r="J434" s="264">
        <f t="shared" ref="J434:N434" si="333">SUM(J435)</f>
        <v>10400</v>
      </c>
      <c r="K434" s="264">
        <f t="shared" si="333"/>
        <v>10400</v>
      </c>
      <c r="L434" s="248">
        <f t="shared" si="309"/>
        <v>0</v>
      </c>
      <c r="M434" s="264">
        <f t="shared" si="333"/>
        <v>10400</v>
      </c>
      <c r="N434" s="264">
        <f t="shared" si="333"/>
        <v>10400</v>
      </c>
      <c r="O434" s="359">
        <f t="shared" si="310"/>
        <v>0</v>
      </c>
    </row>
    <row r="435" spans="1:15" x14ac:dyDescent="0.25">
      <c r="A435" s="75" t="s">
        <v>168</v>
      </c>
      <c r="B435" s="90">
        <v>928</v>
      </c>
      <c r="C435" s="173" t="s">
        <v>22</v>
      </c>
      <c r="D435" s="173" t="s">
        <v>10</v>
      </c>
      <c r="E435" s="175" t="s">
        <v>314</v>
      </c>
      <c r="F435" s="173" t="s">
        <v>167</v>
      </c>
      <c r="G435" s="264">
        <v>10400</v>
      </c>
      <c r="H435" s="264">
        <v>10400</v>
      </c>
      <c r="I435" s="248">
        <f t="shared" si="308"/>
        <v>0</v>
      </c>
      <c r="J435" s="264">
        <v>10400</v>
      </c>
      <c r="K435" s="264">
        <v>10400</v>
      </c>
      <c r="L435" s="248">
        <f t="shared" si="309"/>
        <v>0</v>
      </c>
      <c r="M435" s="264">
        <v>10400</v>
      </c>
      <c r="N435" s="264">
        <v>10400</v>
      </c>
      <c r="O435" s="359">
        <f t="shared" si="310"/>
        <v>0</v>
      </c>
    </row>
    <row r="436" spans="1:15" ht="36" x14ac:dyDescent="0.25">
      <c r="A436" s="87" t="s">
        <v>120</v>
      </c>
      <c r="B436" s="116">
        <v>929</v>
      </c>
      <c r="C436" s="201" t="s">
        <v>7</v>
      </c>
      <c r="D436" s="204" t="s">
        <v>7</v>
      </c>
      <c r="E436" s="204" t="s">
        <v>137</v>
      </c>
      <c r="F436" s="204" t="s">
        <v>8</v>
      </c>
      <c r="G436" s="248">
        <f t="shared" ref="G436:N437" si="334">SUM(G437)</f>
        <v>966240</v>
      </c>
      <c r="H436" s="248">
        <f t="shared" si="334"/>
        <v>966240</v>
      </c>
      <c r="I436" s="248">
        <f t="shared" si="308"/>
        <v>0</v>
      </c>
      <c r="J436" s="248">
        <f t="shared" si="334"/>
        <v>852270</v>
      </c>
      <c r="K436" s="248">
        <f t="shared" si="334"/>
        <v>852270</v>
      </c>
      <c r="L436" s="248">
        <f t="shared" si="309"/>
        <v>0</v>
      </c>
      <c r="M436" s="248">
        <f t="shared" si="334"/>
        <v>852270</v>
      </c>
      <c r="N436" s="248">
        <f t="shared" si="334"/>
        <v>852270</v>
      </c>
      <c r="O436" s="359">
        <f t="shared" si="310"/>
        <v>0</v>
      </c>
    </row>
    <row r="437" spans="1:15" ht="18" x14ac:dyDescent="0.25">
      <c r="A437" s="86" t="s">
        <v>48</v>
      </c>
      <c r="B437" s="206" t="s">
        <v>121</v>
      </c>
      <c r="C437" s="203" t="s">
        <v>22</v>
      </c>
      <c r="D437" s="205" t="s">
        <v>7</v>
      </c>
      <c r="E437" s="204" t="s">
        <v>137</v>
      </c>
      <c r="F437" s="201" t="s">
        <v>8</v>
      </c>
      <c r="G437" s="248">
        <f t="shared" si="334"/>
        <v>966240</v>
      </c>
      <c r="H437" s="248">
        <f t="shared" si="334"/>
        <v>966240</v>
      </c>
      <c r="I437" s="248">
        <f t="shared" si="308"/>
        <v>0</v>
      </c>
      <c r="J437" s="248">
        <f t="shared" si="334"/>
        <v>852270</v>
      </c>
      <c r="K437" s="248">
        <f t="shared" si="334"/>
        <v>852270</v>
      </c>
      <c r="L437" s="248">
        <f t="shared" si="309"/>
        <v>0</v>
      </c>
      <c r="M437" s="248">
        <f t="shared" si="334"/>
        <v>852270</v>
      </c>
      <c r="N437" s="248">
        <f t="shared" si="334"/>
        <v>852270</v>
      </c>
      <c r="O437" s="359">
        <f t="shared" si="310"/>
        <v>0</v>
      </c>
    </row>
    <row r="438" spans="1:15" ht="39" x14ac:dyDescent="0.25">
      <c r="A438" s="82" t="s">
        <v>49</v>
      </c>
      <c r="B438" s="271" t="s">
        <v>121</v>
      </c>
      <c r="C438" s="270" t="s">
        <v>22</v>
      </c>
      <c r="D438" s="267" t="s">
        <v>50</v>
      </c>
      <c r="E438" s="266" t="s">
        <v>137</v>
      </c>
      <c r="F438" s="265" t="s">
        <v>8</v>
      </c>
      <c r="G438" s="248">
        <f>SUM(G439+G442+G449)</f>
        <v>966240</v>
      </c>
      <c r="H438" s="248">
        <f>SUM(H439+H442+H449)</f>
        <v>966240</v>
      </c>
      <c r="I438" s="248">
        <f t="shared" si="308"/>
        <v>0</v>
      </c>
      <c r="J438" s="248">
        <f t="shared" ref="J438:M438" si="335">SUM(J439+J442+J449)</f>
        <v>852270</v>
      </c>
      <c r="K438" s="248">
        <f t="shared" ref="K438" si="336">SUM(K439+K442+K449)</f>
        <v>852270</v>
      </c>
      <c r="L438" s="248">
        <f t="shared" si="309"/>
        <v>0</v>
      </c>
      <c r="M438" s="248">
        <f t="shared" si="335"/>
        <v>852270</v>
      </c>
      <c r="N438" s="248">
        <f t="shared" ref="N438" si="337">SUM(N439+N442+N449)</f>
        <v>852270</v>
      </c>
      <c r="O438" s="359">
        <f t="shared" si="310"/>
        <v>0</v>
      </c>
    </row>
    <row r="439" spans="1:15" ht="39" x14ac:dyDescent="0.25">
      <c r="A439" s="185" t="s">
        <v>315</v>
      </c>
      <c r="B439" s="271" t="s">
        <v>121</v>
      </c>
      <c r="C439" s="270" t="s">
        <v>22</v>
      </c>
      <c r="D439" s="267" t="s">
        <v>50</v>
      </c>
      <c r="E439" s="266">
        <v>7000080050</v>
      </c>
      <c r="F439" s="265" t="s">
        <v>8</v>
      </c>
      <c r="G439" s="304">
        <f t="shared" ref="G439:N440" si="338">SUM(G440)</f>
        <v>682141</v>
      </c>
      <c r="H439" s="304">
        <f t="shared" si="338"/>
        <v>682141</v>
      </c>
      <c r="I439" s="248">
        <f t="shared" si="308"/>
        <v>0</v>
      </c>
      <c r="J439" s="304">
        <f t="shared" si="338"/>
        <v>682141</v>
      </c>
      <c r="K439" s="304">
        <f t="shared" si="338"/>
        <v>682141</v>
      </c>
      <c r="L439" s="248">
        <f t="shared" si="309"/>
        <v>0</v>
      </c>
      <c r="M439" s="304">
        <f t="shared" si="338"/>
        <v>682141</v>
      </c>
      <c r="N439" s="304">
        <f t="shared" si="338"/>
        <v>682141</v>
      </c>
      <c r="O439" s="359">
        <f t="shared" si="310"/>
        <v>0</v>
      </c>
    </row>
    <row r="440" spans="1:15" ht="34.5" x14ac:dyDescent="0.25">
      <c r="A440" s="83" t="s">
        <v>33</v>
      </c>
      <c r="B440" s="180" t="s">
        <v>121</v>
      </c>
      <c r="C440" s="182" t="s">
        <v>22</v>
      </c>
      <c r="D440" s="175" t="s">
        <v>50</v>
      </c>
      <c r="E440" s="216">
        <v>7000080050</v>
      </c>
      <c r="F440" s="173" t="s">
        <v>34</v>
      </c>
      <c r="G440" s="264">
        <f t="shared" si="338"/>
        <v>682141</v>
      </c>
      <c r="H440" s="264">
        <f t="shared" si="338"/>
        <v>682141</v>
      </c>
      <c r="I440" s="248">
        <f t="shared" si="308"/>
        <v>0</v>
      </c>
      <c r="J440" s="264">
        <f t="shared" si="338"/>
        <v>682141</v>
      </c>
      <c r="K440" s="264">
        <f t="shared" si="338"/>
        <v>682141</v>
      </c>
      <c r="L440" s="248">
        <f t="shared" si="309"/>
        <v>0</v>
      </c>
      <c r="M440" s="264">
        <f t="shared" si="338"/>
        <v>682141</v>
      </c>
      <c r="N440" s="264">
        <f t="shared" si="338"/>
        <v>682141</v>
      </c>
      <c r="O440" s="359">
        <f t="shared" si="310"/>
        <v>0</v>
      </c>
    </row>
    <row r="441" spans="1:15" x14ac:dyDescent="0.25">
      <c r="A441" s="83" t="s">
        <v>35</v>
      </c>
      <c r="B441" s="180" t="s">
        <v>121</v>
      </c>
      <c r="C441" s="182" t="s">
        <v>22</v>
      </c>
      <c r="D441" s="175" t="s">
        <v>50</v>
      </c>
      <c r="E441" s="216">
        <v>7000080050</v>
      </c>
      <c r="F441" s="173" t="s">
        <v>36</v>
      </c>
      <c r="G441" s="264">
        <v>682141</v>
      </c>
      <c r="H441" s="264">
        <v>682141</v>
      </c>
      <c r="I441" s="248">
        <f t="shared" si="308"/>
        <v>0</v>
      </c>
      <c r="J441" s="264">
        <v>682141</v>
      </c>
      <c r="K441" s="264">
        <v>682141</v>
      </c>
      <c r="L441" s="248">
        <f t="shared" si="309"/>
        <v>0</v>
      </c>
      <c r="M441" s="264">
        <v>682141</v>
      </c>
      <c r="N441" s="264">
        <v>682141</v>
      </c>
      <c r="O441" s="359">
        <f t="shared" si="310"/>
        <v>0</v>
      </c>
    </row>
    <row r="442" spans="1:15" ht="26.25" x14ac:dyDescent="0.25">
      <c r="A442" s="189" t="s">
        <v>119</v>
      </c>
      <c r="B442" s="271" t="s">
        <v>121</v>
      </c>
      <c r="C442" s="270" t="s">
        <v>22</v>
      </c>
      <c r="D442" s="267" t="s">
        <v>50</v>
      </c>
      <c r="E442" s="266">
        <v>7000080040</v>
      </c>
      <c r="F442" s="265" t="s">
        <v>8</v>
      </c>
      <c r="G442" s="304">
        <f>SUM(G443+G445+G447)</f>
        <v>170129</v>
      </c>
      <c r="H442" s="304">
        <f>SUM(H443+H445+H447)</f>
        <v>170129</v>
      </c>
      <c r="I442" s="248">
        <f t="shared" si="308"/>
        <v>0</v>
      </c>
      <c r="J442" s="304">
        <f t="shared" ref="J442:M442" si="339">SUM(J443+J445+J447)</f>
        <v>170129</v>
      </c>
      <c r="K442" s="304">
        <f t="shared" ref="K442" si="340">SUM(K443+K445+K447)</f>
        <v>170129</v>
      </c>
      <c r="L442" s="248">
        <f t="shared" si="309"/>
        <v>0</v>
      </c>
      <c r="M442" s="304">
        <f t="shared" si="339"/>
        <v>170129</v>
      </c>
      <c r="N442" s="304">
        <f t="shared" ref="N442" si="341">SUM(N443+N445+N447)</f>
        <v>170129</v>
      </c>
      <c r="O442" s="359">
        <f t="shared" si="310"/>
        <v>0</v>
      </c>
    </row>
    <row r="443" spans="1:15" ht="43.5" x14ac:dyDescent="0.25">
      <c r="A443" s="84" t="s">
        <v>33</v>
      </c>
      <c r="B443" s="180" t="s">
        <v>121</v>
      </c>
      <c r="C443" s="182" t="s">
        <v>22</v>
      </c>
      <c r="D443" s="175" t="s">
        <v>50</v>
      </c>
      <c r="E443" s="175" t="s">
        <v>314</v>
      </c>
      <c r="F443" s="173" t="s">
        <v>34</v>
      </c>
      <c r="G443" s="264">
        <f>SUM(G444)</f>
        <v>126257</v>
      </c>
      <c r="H443" s="264">
        <f>SUM(H444)</f>
        <v>126257</v>
      </c>
      <c r="I443" s="248">
        <f t="shared" si="308"/>
        <v>0</v>
      </c>
      <c r="J443" s="264">
        <f t="shared" ref="J443:N443" si="342">SUM(J444)</f>
        <v>126257</v>
      </c>
      <c r="K443" s="264">
        <f t="shared" si="342"/>
        <v>126257</v>
      </c>
      <c r="L443" s="248">
        <f t="shared" si="309"/>
        <v>0</v>
      </c>
      <c r="M443" s="264">
        <f t="shared" si="342"/>
        <v>126257</v>
      </c>
      <c r="N443" s="264">
        <f t="shared" si="342"/>
        <v>126257</v>
      </c>
      <c r="O443" s="359">
        <f t="shared" si="310"/>
        <v>0</v>
      </c>
    </row>
    <row r="444" spans="1:15" x14ac:dyDescent="0.25">
      <c r="A444" s="83" t="s">
        <v>35</v>
      </c>
      <c r="B444" s="180" t="s">
        <v>121</v>
      </c>
      <c r="C444" s="182" t="s">
        <v>22</v>
      </c>
      <c r="D444" s="175" t="s">
        <v>50</v>
      </c>
      <c r="E444" s="175" t="s">
        <v>314</v>
      </c>
      <c r="F444" s="173" t="s">
        <v>36</v>
      </c>
      <c r="G444" s="264">
        <v>126257</v>
      </c>
      <c r="H444" s="264">
        <v>126257</v>
      </c>
      <c r="I444" s="248">
        <f t="shared" si="308"/>
        <v>0</v>
      </c>
      <c r="J444" s="264">
        <v>126257</v>
      </c>
      <c r="K444" s="264">
        <v>126257</v>
      </c>
      <c r="L444" s="248">
        <f t="shared" si="309"/>
        <v>0</v>
      </c>
      <c r="M444" s="264">
        <v>126257</v>
      </c>
      <c r="N444" s="264">
        <v>126257</v>
      </c>
      <c r="O444" s="359">
        <f t="shared" si="310"/>
        <v>0</v>
      </c>
    </row>
    <row r="445" spans="1:15" x14ac:dyDescent="0.25">
      <c r="A445" s="84" t="s">
        <v>12</v>
      </c>
      <c r="B445" s="180" t="s">
        <v>121</v>
      </c>
      <c r="C445" s="182" t="s">
        <v>22</v>
      </c>
      <c r="D445" s="175" t="s">
        <v>50</v>
      </c>
      <c r="E445" s="175" t="s">
        <v>314</v>
      </c>
      <c r="F445" s="173" t="s">
        <v>13</v>
      </c>
      <c r="G445" s="264">
        <f>SUM(G446)</f>
        <v>43072</v>
      </c>
      <c r="H445" s="264">
        <f>SUM(H446)</f>
        <v>43072</v>
      </c>
      <c r="I445" s="248">
        <f t="shared" si="308"/>
        <v>0</v>
      </c>
      <c r="J445" s="264">
        <f t="shared" ref="J445:N445" si="343">SUM(J446)</f>
        <v>43072</v>
      </c>
      <c r="K445" s="264">
        <f t="shared" si="343"/>
        <v>43072</v>
      </c>
      <c r="L445" s="248">
        <f t="shared" si="309"/>
        <v>0</v>
      </c>
      <c r="M445" s="264">
        <f t="shared" si="343"/>
        <v>43072</v>
      </c>
      <c r="N445" s="264">
        <f t="shared" si="343"/>
        <v>43072</v>
      </c>
      <c r="O445" s="359">
        <f t="shared" si="310"/>
        <v>0</v>
      </c>
    </row>
    <row r="446" spans="1:15" ht="23.25" x14ac:dyDescent="0.25">
      <c r="A446" s="177" t="s">
        <v>188</v>
      </c>
      <c r="B446" s="180" t="s">
        <v>121</v>
      </c>
      <c r="C446" s="182" t="s">
        <v>22</v>
      </c>
      <c r="D446" s="175" t="s">
        <v>50</v>
      </c>
      <c r="E446" s="175" t="s">
        <v>314</v>
      </c>
      <c r="F446" s="173" t="s">
        <v>15</v>
      </c>
      <c r="G446" s="264">
        <v>43072</v>
      </c>
      <c r="H446" s="264">
        <v>43072</v>
      </c>
      <c r="I446" s="248">
        <f t="shared" si="308"/>
        <v>0</v>
      </c>
      <c r="J446" s="264">
        <v>43072</v>
      </c>
      <c r="K446" s="264">
        <v>43072</v>
      </c>
      <c r="L446" s="248">
        <f t="shared" si="309"/>
        <v>0</v>
      </c>
      <c r="M446" s="264">
        <v>43072</v>
      </c>
      <c r="N446" s="264">
        <v>43072</v>
      </c>
      <c r="O446" s="359">
        <f t="shared" si="310"/>
        <v>0</v>
      </c>
    </row>
    <row r="447" spans="1:15" x14ac:dyDescent="0.25">
      <c r="A447" s="84" t="s">
        <v>39</v>
      </c>
      <c r="B447" s="180" t="s">
        <v>121</v>
      </c>
      <c r="C447" s="182" t="s">
        <v>22</v>
      </c>
      <c r="D447" s="175" t="s">
        <v>50</v>
      </c>
      <c r="E447" s="175" t="s">
        <v>314</v>
      </c>
      <c r="F447" s="173" t="s">
        <v>40</v>
      </c>
      <c r="G447" s="264">
        <f>SUM(G448)</f>
        <v>800</v>
      </c>
      <c r="H447" s="264">
        <f>SUM(H448)</f>
        <v>800</v>
      </c>
      <c r="I447" s="248">
        <f t="shared" si="308"/>
        <v>0</v>
      </c>
      <c r="J447" s="264">
        <f t="shared" ref="J447:N447" si="344">SUM(J448)</f>
        <v>800</v>
      </c>
      <c r="K447" s="264">
        <f t="shared" si="344"/>
        <v>800</v>
      </c>
      <c r="L447" s="248">
        <f t="shared" si="309"/>
        <v>0</v>
      </c>
      <c r="M447" s="264">
        <f t="shared" si="344"/>
        <v>800</v>
      </c>
      <c r="N447" s="264">
        <f t="shared" si="344"/>
        <v>800</v>
      </c>
      <c r="O447" s="359">
        <f t="shared" si="310"/>
        <v>0</v>
      </c>
    </row>
    <row r="448" spans="1:15" x14ac:dyDescent="0.25">
      <c r="A448" s="177" t="s">
        <v>168</v>
      </c>
      <c r="B448" s="180" t="s">
        <v>121</v>
      </c>
      <c r="C448" s="182" t="s">
        <v>22</v>
      </c>
      <c r="D448" s="175" t="s">
        <v>50</v>
      </c>
      <c r="E448" s="175" t="s">
        <v>314</v>
      </c>
      <c r="F448" s="173" t="s">
        <v>167</v>
      </c>
      <c r="G448" s="264">
        <v>800</v>
      </c>
      <c r="H448" s="264">
        <v>800</v>
      </c>
      <c r="I448" s="248">
        <f t="shared" si="308"/>
        <v>0</v>
      </c>
      <c r="J448" s="264">
        <v>800</v>
      </c>
      <c r="K448" s="264">
        <v>800</v>
      </c>
      <c r="L448" s="248">
        <f t="shared" si="309"/>
        <v>0</v>
      </c>
      <c r="M448" s="264">
        <v>800</v>
      </c>
      <c r="N448" s="264">
        <v>800</v>
      </c>
      <c r="O448" s="359">
        <f t="shared" si="310"/>
        <v>0</v>
      </c>
    </row>
    <row r="449" spans="1:15" ht="64.5" x14ac:dyDescent="0.25">
      <c r="A449" s="85" t="s">
        <v>316</v>
      </c>
      <c r="B449" s="271" t="s">
        <v>121</v>
      </c>
      <c r="C449" s="270" t="s">
        <v>22</v>
      </c>
      <c r="D449" s="267" t="s">
        <v>50</v>
      </c>
      <c r="E449" s="266">
        <v>7000084200</v>
      </c>
      <c r="F449" s="265" t="s">
        <v>8</v>
      </c>
      <c r="G449" s="304">
        <f t="shared" ref="G449:N450" si="345">SUM(G450)</f>
        <v>113970</v>
      </c>
      <c r="H449" s="304">
        <f t="shared" si="345"/>
        <v>113970</v>
      </c>
      <c r="I449" s="248">
        <f t="shared" si="308"/>
        <v>0</v>
      </c>
      <c r="J449" s="304">
        <f t="shared" si="345"/>
        <v>0</v>
      </c>
      <c r="K449" s="304">
        <f t="shared" si="345"/>
        <v>0</v>
      </c>
      <c r="L449" s="248">
        <f t="shared" si="309"/>
        <v>0</v>
      </c>
      <c r="M449" s="304">
        <f t="shared" si="345"/>
        <v>0</v>
      </c>
      <c r="N449" s="304">
        <f t="shared" si="345"/>
        <v>0</v>
      </c>
      <c r="O449" s="359">
        <f t="shared" si="310"/>
        <v>0</v>
      </c>
    </row>
    <row r="450" spans="1:15" ht="34.5" x14ac:dyDescent="0.25">
      <c r="A450" s="83" t="s">
        <v>33</v>
      </c>
      <c r="B450" s="180" t="s">
        <v>121</v>
      </c>
      <c r="C450" s="182" t="s">
        <v>22</v>
      </c>
      <c r="D450" s="175" t="s">
        <v>50</v>
      </c>
      <c r="E450" s="174">
        <v>7000084200</v>
      </c>
      <c r="F450" s="173" t="s">
        <v>34</v>
      </c>
      <c r="G450" s="264">
        <f t="shared" si="345"/>
        <v>113970</v>
      </c>
      <c r="H450" s="264">
        <f t="shared" si="345"/>
        <v>113970</v>
      </c>
      <c r="I450" s="248">
        <f t="shared" si="308"/>
        <v>0</v>
      </c>
      <c r="J450" s="264">
        <f t="shared" si="345"/>
        <v>0</v>
      </c>
      <c r="K450" s="264">
        <f t="shared" si="345"/>
        <v>0</v>
      </c>
      <c r="L450" s="248">
        <f t="shared" si="309"/>
        <v>0</v>
      </c>
      <c r="M450" s="264">
        <f t="shared" si="345"/>
        <v>0</v>
      </c>
      <c r="N450" s="264">
        <f t="shared" si="345"/>
        <v>0</v>
      </c>
      <c r="O450" s="359">
        <f t="shared" si="310"/>
        <v>0</v>
      </c>
    </row>
    <row r="451" spans="1:15" x14ac:dyDescent="0.25">
      <c r="A451" s="83" t="s">
        <v>35</v>
      </c>
      <c r="B451" s="180" t="s">
        <v>121</v>
      </c>
      <c r="C451" s="182" t="s">
        <v>22</v>
      </c>
      <c r="D451" s="175" t="s">
        <v>50</v>
      </c>
      <c r="E451" s="174">
        <v>7000084200</v>
      </c>
      <c r="F451" s="173" t="s">
        <v>36</v>
      </c>
      <c r="G451" s="288">
        <v>113970</v>
      </c>
      <c r="H451" s="288">
        <v>113970</v>
      </c>
      <c r="I451" s="248">
        <f t="shared" si="308"/>
        <v>0</v>
      </c>
      <c r="J451" s="288"/>
      <c r="K451" s="288"/>
      <c r="L451" s="248">
        <f t="shared" si="309"/>
        <v>0</v>
      </c>
      <c r="M451" s="288"/>
      <c r="N451" s="288"/>
      <c r="O451" s="359">
        <f t="shared" si="310"/>
        <v>0</v>
      </c>
    </row>
    <row r="452" spans="1:15" ht="15.75" x14ac:dyDescent="0.25">
      <c r="A452" s="88" t="s">
        <v>122</v>
      </c>
      <c r="B452" s="211"/>
      <c r="C452" s="173"/>
      <c r="D452" s="174"/>
      <c r="E452" s="174"/>
      <c r="F452" s="175"/>
      <c r="G452" s="286">
        <f>SUM(G24+G117+G140+G203+G422+G436)</f>
        <v>644111259.63999999</v>
      </c>
      <c r="H452" s="286">
        <f>SUM(H24+H117+H140+H203+H422+H436)</f>
        <v>649723555.53999996</v>
      </c>
      <c r="I452" s="248">
        <f t="shared" si="308"/>
        <v>5612295.8999999762</v>
      </c>
      <c r="J452" s="286">
        <f>SUM(J24+J117+J140+J203+J422+J436)</f>
        <v>557279182.38</v>
      </c>
      <c r="K452" s="286">
        <f>SUM(K24+K117+K140+K203+K422+K436)</f>
        <v>557279182.38</v>
      </c>
      <c r="L452" s="248">
        <f t="shared" si="309"/>
        <v>0</v>
      </c>
      <c r="M452" s="286">
        <f>SUM(M24+M117+M140+M203+M422+M436)</f>
        <v>565793232.88</v>
      </c>
      <c r="N452" s="286">
        <f>SUM(N24+N117+N140+N203+N422+N436)</f>
        <v>565793232.88</v>
      </c>
      <c r="O452" s="359">
        <f t="shared" si="310"/>
        <v>0</v>
      </c>
    </row>
    <row r="453" spans="1:15" x14ac:dyDescent="0.25">
      <c r="G453" s="175"/>
      <c r="H453" s="175"/>
      <c r="I453" s="175"/>
    </row>
    <row r="454" spans="1:15" x14ac:dyDescent="0.25">
      <c r="G454" s="173"/>
      <c r="H454" s="173"/>
      <c r="I454" s="173"/>
    </row>
    <row r="455" spans="1:15" x14ac:dyDescent="0.25">
      <c r="G455" s="173"/>
      <c r="H455" s="173"/>
      <c r="I455" s="173"/>
    </row>
    <row r="456" spans="1:15" x14ac:dyDescent="0.25">
      <c r="G456" s="267"/>
      <c r="H456" s="267"/>
      <c r="I456" s="267"/>
    </row>
    <row r="457" spans="1:15" x14ac:dyDescent="0.25">
      <c r="G457" s="173"/>
      <c r="H457" s="173"/>
      <c r="I457" s="173"/>
    </row>
    <row r="458" spans="1:15" x14ac:dyDescent="0.25">
      <c r="G458" s="173"/>
      <c r="H458" s="173"/>
      <c r="I458" s="173"/>
    </row>
    <row r="459" spans="1:15" x14ac:dyDescent="0.25">
      <c r="G459" s="173"/>
      <c r="H459" s="173"/>
      <c r="I459" s="173"/>
    </row>
    <row r="460" spans="1:15" x14ac:dyDescent="0.25">
      <c r="G460" s="173"/>
      <c r="H460" s="173"/>
      <c r="I460" s="173"/>
    </row>
    <row r="461" spans="1:15" x14ac:dyDescent="0.25">
      <c r="G461" s="173"/>
      <c r="H461" s="173"/>
      <c r="I461" s="173"/>
    </row>
    <row r="462" spans="1:15" x14ac:dyDescent="0.25">
      <c r="G462" s="173"/>
      <c r="H462" s="173"/>
      <c r="I462" s="173"/>
    </row>
    <row r="463" spans="1:15" x14ac:dyDescent="0.25">
      <c r="G463" s="173"/>
      <c r="H463" s="173"/>
      <c r="I463" s="173"/>
    </row>
    <row r="464" spans="1:15" x14ac:dyDescent="0.25">
      <c r="G464" s="273"/>
      <c r="H464" s="273"/>
      <c r="I464" s="273"/>
    </row>
    <row r="465" spans="7:9" x14ac:dyDescent="0.25">
      <c r="G465" s="201"/>
      <c r="H465" s="201"/>
      <c r="I465" s="201"/>
    </row>
    <row r="466" spans="7:9" x14ac:dyDescent="0.25">
      <c r="G466" s="91"/>
      <c r="H466" s="91"/>
      <c r="I466" s="91"/>
    </row>
    <row r="467" spans="7:9" x14ac:dyDescent="0.25">
      <c r="G467" s="91"/>
      <c r="H467" s="91"/>
      <c r="I467" s="91"/>
    </row>
    <row r="468" spans="7:9" x14ac:dyDescent="0.25">
      <c r="G468" s="268"/>
      <c r="H468" s="268"/>
      <c r="I468" s="268"/>
    </row>
    <row r="469" spans="7:9" x14ac:dyDescent="0.25">
      <c r="G469" s="268"/>
      <c r="H469" s="268"/>
      <c r="I469" s="268"/>
    </row>
    <row r="470" spans="7:9" x14ac:dyDescent="0.25">
      <c r="G470" s="91"/>
      <c r="H470" s="91"/>
      <c r="I470" s="91"/>
    </row>
    <row r="471" spans="7:9" x14ac:dyDescent="0.25">
      <c r="G471" s="268"/>
      <c r="H471" s="268"/>
      <c r="I471" s="268"/>
    </row>
    <row r="472" spans="7:9" x14ac:dyDescent="0.25">
      <c r="G472" s="268"/>
      <c r="H472" s="268"/>
      <c r="I472" s="268"/>
    </row>
    <row r="473" spans="7:9" x14ac:dyDescent="0.25">
      <c r="G473" s="268"/>
      <c r="H473" s="268"/>
      <c r="I473" s="268"/>
    </row>
    <row r="474" spans="7:9" x14ac:dyDescent="0.25">
      <c r="G474" s="268"/>
      <c r="H474" s="268"/>
      <c r="I474" s="268"/>
    </row>
    <row r="475" spans="7:9" x14ac:dyDescent="0.25">
      <c r="G475" s="268"/>
      <c r="H475" s="268"/>
      <c r="I475" s="268"/>
    </row>
    <row r="476" spans="7:9" x14ac:dyDescent="0.25">
      <c r="G476" s="268"/>
      <c r="H476" s="268"/>
      <c r="I476" s="268"/>
    </row>
    <row r="477" spans="7:9" x14ac:dyDescent="0.25">
      <c r="G477" s="91"/>
      <c r="H477" s="91"/>
      <c r="I477" s="91"/>
    </row>
    <row r="478" spans="7:9" x14ac:dyDescent="0.25">
      <c r="G478" s="268"/>
      <c r="H478" s="268"/>
      <c r="I478" s="268"/>
    </row>
    <row r="479" spans="7:9" x14ac:dyDescent="0.25">
      <c r="G479" s="268"/>
      <c r="H479" s="268"/>
      <c r="I479" s="268"/>
    </row>
    <row r="480" spans="7:9" x14ac:dyDescent="0.25">
      <c r="G480" s="175"/>
      <c r="H480" s="175"/>
      <c r="I480" s="175"/>
    </row>
  </sheetData>
  <mergeCells count="26">
    <mergeCell ref="K11:O11"/>
    <mergeCell ref="K12:O12"/>
    <mergeCell ref="K10:O10"/>
    <mergeCell ref="K13:O13"/>
    <mergeCell ref="K6:O6"/>
    <mergeCell ref="K7:O7"/>
    <mergeCell ref="L9:O9"/>
    <mergeCell ref="K1:O1"/>
    <mergeCell ref="K2:O2"/>
    <mergeCell ref="K3:O3"/>
    <mergeCell ref="K4:O4"/>
    <mergeCell ref="K5:O5"/>
    <mergeCell ref="A19:J19"/>
    <mergeCell ref="A20:J20"/>
    <mergeCell ref="F9:I9"/>
    <mergeCell ref="E12:I12"/>
    <mergeCell ref="C15:G15"/>
    <mergeCell ref="C14:G14"/>
    <mergeCell ref="E11:I11"/>
    <mergeCell ref="E1:I1"/>
    <mergeCell ref="E2:I2"/>
    <mergeCell ref="E3:I3"/>
    <mergeCell ref="E4:I4"/>
    <mergeCell ref="E7:I7"/>
    <mergeCell ref="E5:I5"/>
    <mergeCell ref="E6:I6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2"/>
  <sheetViews>
    <sheetView tabSelected="1" zoomScale="80" zoomScaleNormal="80" workbookViewId="0">
      <selection activeCell="K4" sqref="K4:O4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" customWidth="1"/>
    <col min="7" max="7" width="6.7109375" customWidth="1"/>
    <col min="8" max="8" width="17.7109375" customWidth="1"/>
    <col min="9" max="9" width="19" customWidth="1"/>
    <col min="10" max="10" width="16.85546875" customWidth="1"/>
    <col min="11" max="11" width="17.42578125" customWidth="1"/>
    <col min="12" max="12" width="18.5703125" customWidth="1"/>
    <col min="13" max="13" width="15.85546875" customWidth="1"/>
    <col min="14" max="15" width="17.42578125" customWidth="1"/>
    <col min="16" max="16" width="16.28515625" customWidth="1"/>
  </cols>
  <sheetData>
    <row r="1" spans="1:22" x14ac:dyDescent="0.25">
      <c r="C1" s="387"/>
      <c r="D1" s="387"/>
      <c r="E1" s="387"/>
      <c r="F1" s="387"/>
      <c r="G1" s="387"/>
      <c r="H1" s="387"/>
      <c r="I1" s="387"/>
      <c r="J1" s="351"/>
      <c r="K1" s="379" t="s">
        <v>379</v>
      </c>
      <c r="L1" s="379"/>
      <c r="M1" s="379"/>
      <c r="N1" s="379"/>
      <c r="O1" s="379"/>
    </row>
    <row r="2" spans="1:22" x14ac:dyDescent="0.25">
      <c r="C2" s="387"/>
      <c r="D2" s="387"/>
      <c r="E2" s="387"/>
      <c r="F2" s="387"/>
      <c r="G2" s="387"/>
      <c r="H2" s="387"/>
      <c r="I2" s="387"/>
      <c r="J2" s="351"/>
      <c r="K2" s="379" t="s">
        <v>362</v>
      </c>
      <c r="L2" s="379"/>
      <c r="M2" s="379"/>
      <c r="N2" s="379"/>
      <c r="O2" s="379"/>
    </row>
    <row r="3" spans="1:22" x14ac:dyDescent="0.25">
      <c r="C3" s="388"/>
      <c r="D3" s="388"/>
      <c r="E3" s="388"/>
      <c r="F3" s="388"/>
      <c r="G3" s="388"/>
      <c r="H3" s="388"/>
      <c r="I3" s="388"/>
      <c r="J3" s="352"/>
      <c r="K3" s="389" t="s">
        <v>423</v>
      </c>
      <c r="L3" s="389"/>
      <c r="M3" s="389"/>
      <c r="N3" s="389"/>
      <c r="O3" s="389"/>
    </row>
    <row r="4" spans="1:22" x14ac:dyDescent="0.25">
      <c r="C4" s="387"/>
      <c r="D4" s="387"/>
      <c r="E4" s="387"/>
      <c r="F4" s="387"/>
      <c r="G4" s="387"/>
      <c r="H4" s="387"/>
      <c r="I4" s="387"/>
      <c r="J4" s="351"/>
      <c r="K4" s="379" t="s">
        <v>375</v>
      </c>
      <c r="L4" s="379"/>
      <c r="M4" s="379"/>
      <c r="N4" s="379"/>
      <c r="O4" s="379"/>
    </row>
    <row r="5" spans="1:22" x14ac:dyDescent="0.25">
      <c r="C5" s="387"/>
      <c r="D5" s="387"/>
      <c r="E5" s="387"/>
      <c r="F5" s="387"/>
      <c r="G5" s="387"/>
      <c r="H5" s="387"/>
      <c r="I5" s="387"/>
      <c r="J5" s="351"/>
      <c r="K5" s="379" t="s">
        <v>376</v>
      </c>
      <c r="L5" s="379"/>
      <c r="M5" s="379"/>
      <c r="N5" s="379"/>
      <c r="O5" s="379"/>
    </row>
    <row r="6" spans="1:22" x14ac:dyDescent="0.25">
      <c r="C6" s="379"/>
      <c r="D6" s="379"/>
      <c r="E6" s="379"/>
      <c r="F6" s="379"/>
      <c r="G6" s="379"/>
      <c r="H6" s="379"/>
      <c r="I6" s="379"/>
      <c r="K6" s="379" t="s">
        <v>377</v>
      </c>
      <c r="L6" s="379"/>
      <c r="M6" s="379"/>
      <c r="N6" s="379"/>
      <c r="O6" s="379"/>
    </row>
    <row r="8" spans="1:22" ht="25.5" customHeight="1" x14ac:dyDescent="0.25">
      <c r="A8" s="165"/>
      <c r="B8" s="233"/>
      <c r="C8" s="387"/>
      <c r="D8" s="387"/>
      <c r="E8" s="387"/>
      <c r="F8" s="387"/>
      <c r="G8" s="387"/>
      <c r="H8" s="387"/>
      <c r="I8" s="351"/>
      <c r="J8" s="351"/>
      <c r="K8" s="379" t="s">
        <v>420</v>
      </c>
      <c r="L8" s="379"/>
      <c r="M8" s="379"/>
      <c r="N8" s="379"/>
      <c r="O8" s="379"/>
    </row>
    <row r="9" spans="1:22" x14ac:dyDescent="0.25">
      <c r="A9" s="165"/>
      <c r="B9" s="233"/>
      <c r="C9" s="387"/>
      <c r="D9" s="387"/>
      <c r="E9" s="387"/>
      <c r="F9" s="387"/>
      <c r="G9" s="387"/>
      <c r="H9" s="387"/>
      <c r="I9" s="351"/>
      <c r="J9" s="351"/>
      <c r="K9" s="379" t="s">
        <v>196</v>
      </c>
      <c r="L9" s="379"/>
      <c r="M9" s="379"/>
      <c r="N9" s="379"/>
      <c r="O9" s="379"/>
    </row>
    <row r="10" spans="1:22" ht="15" customHeight="1" x14ac:dyDescent="0.25">
      <c r="A10" s="165"/>
      <c r="B10" s="233"/>
      <c r="C10" s="388"/>
      <c r="D10" s="388"/>
      <c r="E10" s="388"/>
      <c r="F10" s="388"/>
      <c r="G10" s="388"/>
      <c r="H10" s="388"/>
      <c r="I10" s="352"/>
      <c r="J10" s="352"/>
      <c r="K10" s="389" t="s">
        <v>419</v>
      </c>
      <c r="L10" s="389"/>
      <c r="M10" s="389"/>
      <c r="N10" s="389"/>
      <c r="O10" s="389"/>
    </row>
    <row r="11" spans="1:22" x14ac:dyDescent="0.25">
      <c r="A11" s="165"/>
      <c r="B11" s="233"/>
      <c r="C11" s="387"/>
      <c r="D11" s="387"/>
      <c r="E11" s="387"/>
      <c r="F11" s="387"/>
      <c r="G11" s="387"/>
      <c r="H11" s="387"/>
      <c r="I11" s="351"/>
      <c r="J11" s="351"/>
      <c r="K11" s="379" t="s">
        <v>360</v>
      </c>
      <c r="L11" s="379"/>
      <c r="M11" s="379"/>
      <c r="N11" s="379"/>
      <c r="O11" s="379"/>
    </row>
    <row r="12" spans="1:22" x14ac:dyDescent="0.25">
      <c r="A12" s="165"/>
      <c r="B12" s="233"/>
      <c r="C12" s="387"/>
      <c r="D12" s="387"/>
      <c r="E12" s="387"/>
      <c r="F12" s="387"/>
      <c r="G12" s="387"/>
      <c r="H12" s="387"/>
      <c r="I12" s="351"/>
      <c r="J12" s="351"/>
      <c r="K12" s="379" t="s">
        <v>361</v>
      </c>
      <c r="L12" s="379"/>
      <c r="M12" s="379"/>
      <c r="N12" s="379"/>
      <c r="O12" s="379"/>
      <c r="Q12" s="387"/>
      <c r="R12" s="387"/>
      <c r="S12" s="387"/>
      <c r="T12" s="387"/>
      <c r="U12" s="387"/>
      <c r="V12" s="387"/>
    </row>
    <row r="13" spans="1:22" x14ac:dyDescent="0.25">
      <c r="A13" s="165"/>
      <c r="B13" s="233"/>
      <c r="C13" s="303"/>
      <c r="D13" s="303"/>
      <c r="E13" s="303"/>
      <c r="F13" s="303"/>
      <c r="G13" s="303"/>
      <c r="H13" s="308"/>
      <c r="I13" s="308"/>
      <c r="J13" s="308"/>
      <c r="Q13" s="387"/>
      <c r="R13" s="387"/>
      <c r="S13" s="387"/>
      <c r="T13" s="387"/>
      <c r="U13" s="387"/>
      <c r="V13" s="387"/>
    </row>
    <row r="14" spans="1:22" ht="14.45" x14ac:dyDescent="0.3">
      <c r="A14" s="165"/>
      <c r="B14" s="233"/>
      <c r="C14" s="303"/>
      <c r="D14" s="303"/>
      <c r="E14" s="303"/>
      <c r="F14" s="303"/>
      <c r="G14" s="303"/>
      <c r="H14" s="308"/>
      <c r="I14" s="308"/>
      <c r="J14" s="308"/>
      <c r="Q14" s="388"/>
      <c r="R14" s="388"/>
      <c r="S14" s="388"/>
      <c r="T14" s="388"/>
      <c r="U14" s="388"/>
      <c r="V14" s="388"/>
    </row>
    <row r="15" spans="1:22" ht="1.5" customHeight="1" x14ac:dyDescent="0.3">
      <c r="A15" s="165"/>
      <c r="B15" s="233"/>
      <c r="C15" s="387"/>
      <c r="D15" s="387"/>
      <c r="E15" s="387"/>
      <c r="F15" s="387"/>
      <c r="G15" s="387"/>
      <c r="H15" s="387"/>
      <c r="I15" s="351"/>
      <c r="J15" s="351"/>
      <c r="Q15" s="387"/>
      <c r="R15" s="387"/>
      <c r="S15" s="387"/>
      <c r="T15" s="387"/>
      <c r="U15" s="387"/>
      <c r="V15" s="387"/>
    </row>
    <row r="16" spans="1:22" ht="54.75" customHeight="1" x14ac:dyDescent="0.25">
      <c r="A16" s="382" t="s">
        <v>380</v>
      </c>
      <c r="B16" s="382"/>
      <c r="C16" s="382"/>
      <c r="D16" s="382"/>
      <c r="E16" s="382"/>
      <c r="F16" s="382"/>
      <c r="G16" s="382"/>
      <c r="H16" s="382"/>
      <c r="I16" s="382"/>
      <c r="J16" s="382"/>
      <c r="K16" s="382"/>
      <c r="L16" s="382"/>
      <c r="M16" s="382"/>
      <c r="N16" s="382"/>
      <c r="O16" s="348"/>
      <c r="P16" s="348"/>
      <c r="Q16" s="387"/>
      <c r="R16" s="387"/>
      <c r="S16" s="387"/>
      <c r="T16" s="387"/>
      <c r="U16" s="387"/>
      <c r="V16" s="387"/>
    </row>
    <row r="17" spans="1:16" ht="18" x14ac:dyDescent="0.25">
      <c r="A17" s="94"/>
      <c r="B17" s="94"/>
      <c r="C17" s="94"/>
      <c r="D17" s="289"/>
      <c r="E17" s="94"/>
      <c r="F17" s="92"/>
      <c r="G17" s="93"/>
      <c r="H17" s="169"/>
      <c r="I17" s="169"/>
      <c r="J17" s="169"/>
      <c r="K17" s="389" t="s">
        <v>229</v>
      </c>
      <c r="L17" s="389"/>
      <c r="M17" s="389"/>
      <c r="N17" s="389"/>
      <c r="O17" s="364"/>
      <c r="P17" s="364"/>
    </row>
    <row r="18" spans="1:16" ht="53.25" customHeight="1" x14ac:dyDescent="0.25">
      <c r="A18" s="95" t="s">
        <v>0</v>
      </c>
      <c r="B18" s="132" t="s">
        <v>124</v>
      </c>
      <c r="C18" s="132" t="s">
        <v>125</v>
      </c>
      <c r="D18" s="132" t="s">
        <v>152</v>
      </c>
      <c r="E18" s="133" t="s">
        <v>1</v>
      </c>
      <c r="F18" s="134" t="s">
        <v>126</v>
      </c>
      <c r="G18" s="134" t="s">
        <v>5</v>
      </c>
      <c r="H18" s="319" t="s">
        <v>355</v>
      </c>
      <c r="I18" s="319" t="s">
        <v>356</v>
      </c>
      <c r="J18" s="319" t="s">
        <v>357</v>
      </c>
      <c r="K18" s="319" t="s">
        <v>317</v>
      </c>
      <c r="L18" s="319" t="s">
        <v>358</v>
      </c>
      <c r="M18" s="319" t="s">
        <v>357</v>
      </c>
      <c r="N18" s="319" t="s">
        <v>318</v>
      </c>
      <c r="O18" s="319" t="s">
        <v>359</v>
      </c>
      <c r="P18" s="358" t="s">
        <v>357</v>
      </c>
    </row>
    <row r="19" spans="1:16" ht="14.45" x14ac:dyDescent="0.3">
      <c r="A19" s="96">
        <v>1</v>
      </c>
      <c r="B19" s="96">
        <v>2</v>
      </c>
      <c r="C19" s="96">
        <v>3</v>
      </c>
      <c r="D19" s="171">
        <v>4</v>
      </c>
      <c r="E19" s="96">
        <v>5</v>
      </c>
      <c r="F19" s="96">
        <v>6</v>
      </c>
      <c r="G19" s="96">
        <v>7</v>
      </c>
      <c r="H19" s="327">
        <v>8</v>
      </c>
      <c r="I19" s="327">
        <v>9</v>
      </c>
      <c r="J19" s="327">
        <v>10</v>
      </c>
      <c r="K19" s="338">
        <v>11</v>
      </c>
      <c r="L19" s="338">
        <v>12</v>
      </c>
      <c r="M19" s="338">
        <v>13</v>
      </c>
      <c r="N19" s="338">
        <v>14</v>
      </c>
      <c r="O19" s="338">
        <v>15</v>
      </c>
      <c r="P19" s="338">
        <v>16</v>
      </c>
    </row>
    <row r="20" spans="1:16" ht="31.5" x14ac:dyDescent="0.25">
      <c r="A20" s="80" t="s">
        <v>217</v>
      </c>
      <c r="B20" s="118" t="s">
        <v>26</v>
      </c>
      <c r="C20" s="126"/>
      <c r="D20" s="126"/>
      <c r="E20" s="126"/>
      <c r="F20" s="126"/>
      <c r="G20" s="126"/>
      <c r="H20" s="152">
        <f>SUM(H21+H35)</f>
        <v>18687189</v>
      </c>
      <c r="I20" s="152">
        <f t="shared" ref="I20" si="0">SUM(I21+I35)</f>
        <v>18830525</v>
      </c>
      <c r="J20" s="152">
        <f>SUM(I20-H20)</f>
        <v>143336</v>
      </c>
      <c r="K20" s="152">
        <f t="shared" ref="K20:N20" si="1">SUM(K21+K35)</f>
        <v>17968260</v>
      </c>
      <c r="L20" s="152">
        <f t="shared" ref="L20" si="2">SUM(L21+L35)</f>
        <v>17968260</v>
      </c>
      <c r="M20" s="152">
        <f>SUM(L20-K20)</f>
        <v>0</v>
      </c>
      <c r="N20" s="152">
        <f t="shared" si="1"/>
        <v>17623260</v>
      </c>
      <c r="O20" s="152">
        <f t="shared" ref="O20" si="3">SUM(O21+O35)</f>
        <v>17623260</v>
      </c>
      <c r="P20" s="152">
        <f>SUM(O20-N20)</f>
        <v>0</v>
      </c>
    </row>
    <row r="21" spans="1:16" ht="26.25" x14ac:dyDescent="0.25">
      <c r="A21" s="100" t="s">
        <v>224</v>
      </c>
      <c r="B21" s="118" t="s">
        <v>26</v>
      </c>
      <c r="C21" s="118" t="s">
        <v>173</v>
      </c>
      <c r="D21" s="118"/>
      <c r="E21" s="126"/>
      <c r="F21" s="126"/>
      <c r="G21" s="126"/>
      <c r="H21" s="152">
        <f t="shared" ref="H21:O23" si="4">SUM(H22)</f>
        <v>6788869</v>
      </c>
      <c r="I21" s="152">
        <f t="shared" si="4"/>
        <v>6932205</v>
      </c>
      <c r="J21" s="152">
        <f t="shared" ref="J21:J89" si="5">SUM(I21-H21)</f>
        <v>143336</v>
      </c>
      <c r="K21" s="152">
        <f t="shared" si="4"/>
        <v>7015560</v>
      </c>
      <c r="L21" s="152">
        <f t="shared" si="4"/>
        <v>7015560</v>
      </c>
      <c r="M21" s="152">
        <f t="shared" ref="M21:M89" si="6">SUM(L21-K21)</f>
        <v>0</v>
      </c>
      <c r="N21" s="152">
        <f t="shared" si="4"/>
        <v>7015560</v>
      </c>
      <c r="O21" s="152">
        <f t="shared" si="4"/>
        <v>7015560</v>
      </c>
      <c r="P21" s="152">
        <f t="shared" ref="P21:P89" si="7">SUM(O21-N21)</f>
        <v>0</v>
      </c>
    </row>
    <row r="22" spans="1:16" ht="39" x14ac:dyDescent="0.25">
      <c r="A22" s="112" t="s">
        <v>153</v>
      </c>
      <c r="B22" s="118" t="s">
        <v>26</v>
      </c>
      <c r="C22" s="118" t="s">
        <v>173</v>
      </c>
      <c r="D22" s="118">
        <v>10</v>
      </c>
      <c r="E22" s="126"/>
      <c r="F22" s="126"/>
      <c r="G22" s="126"/>
      <c r="H22" s="152">
        <f t="shared" si="4"/>
        <v>6788869</v>
      </c>
      <c r="I22" s="152">
        <f t="shared" si="4"/>
        <v>6932205</v>
      </c>
      <c r="J22" s="152">
        <f t="shared" si="5"/>
        <v>143336</v>
      </c>
      <c r="K22" s="152">
        <f t="shared" si="4"/>
        <v>7015560</v>
      </c>
      <c r="L22" s="152">
        <f t="shared" si="4"/>
        <v>7015560</v>
      </c>
      <c r="M22" s="152">
        <f t="shared" si="6"/>
        <v>0</v>
      </c>
      <c r="N22" s="152">
        <f t="shared" si="4"/>
        <v>7015560</v>
      </c>
      <c r="O22" s="152">
        <f t="shared" si="4"/>
        <v>7015560</v>
      </c>
      <c r="P22" s="152">
        <f t="shared" si="7"/>
        <v>0</v>
      </c>
    </row>
    <row r="23" spans="1:16" ht="26.25" x14ac:dyDescent="0.25">
      <c r="A23" s="112" t="s">
        <v>154</v>
      </c>
      <c r="B23" s="118" t="s">
        <v>26</v>
      </c>
      <c r="C23" s="118" t="s">
        <v>173</v>
      </c>
      <c r="D23" s="118">
        <v>11</v>
      </c>
      <c r="E23" s="126"/>
      <c r="F23" s="126"/>
      <c r="G23" s="126"/>
      <c r="H23" s="152">
        <f t="shared" si="4"/>
        <v>6788869</v>
      </c>
      <c r="I23" s="152">
        <f t="shared" si="4"/>
        <v>6932205</v>
      </c>
      <c r="J23" s="152">
        <f t="shared" si="5"/>
        <v>143336</v>
      </c>
      <c r="K23" s="152">
        <f t="shared" si="4"/>
        <v>7015560</v>
      </c>
      <c r="L23" s="152">
        <f t="shared" si="4"/>
        <v>7015560</v>
      </c>
      <c r="M23" s="152">
        <f t="shared" si="6"/>
        <v>0</v>
      </c>
      <c r="N23" s="152">
        <f t="shared" si="4"/>
        <v>7015560</v>
      </c>
      <c r="O23" s="152">
        <f t="shared" si="4"/>
        <v>7015560</v>
      </c>
      <c r="P23" s="152">
        <f t="shared" si="7"/>
        <v>0</v>
      </c>
    </row>
    <row r="24" spans="1:16" ht="36" x14ac:dyDescent="0.25">
      <c r="A24" s="97" t="s">
        <v>127</v>
      </c>
      <c r="B24" s="118" t="s">
        <v>26</v>
      </c>
      <c r="C24" s="118" t="s">
        <v>173</v>
      </c>
      <c r="D24" s="118">
        <v>11</v>
      </c>
      <c r="E24" s="162" t="s">
        <v>47</v>
      </c>
      <c r="F24" s="150" t="s">
        <v>151</v>
      </c>
      <c r="G24" s="150" t="s">
        <v>8</v>
      </c>
      <c r="H24" s="153">
        <f>SUM(H25+H32)</f>
        <v>6788869</v>
      </c>
      <c r="I24" s="153">
        <f t="shared" ref="I24" si="8">SUM(I25+I32)</f>
        <v>6932205</v>
      </c>
      <c r="J24" s="152">
        <f t="shared" si="5"/>
        <v>143336</v>
      </c>
      <c r="K24" s="153">
        <f t="shared" ref="K24:N24" si="9">SUM(K25+K32)</f>
        <v>7015560</v>
      </c>
      <c r="L24" s="153">
        <f t="shared" ref="L24" si="10">SUM(L25+L32)</f>
        <v>7015560</v>
      </c>
      <c r="M24" s="152">
        <f t="shared" si="6"/>
        <v>0</v>
      </c>
      <c r="N24" s="153">
        <f t="shared" si="9"/>
        <v>7015560</v>
      </c>
      <c r="O24" s="153">
        <f t="shared" ref="O24" si="11">SUM(O25+O32)</f>
        <v>7015560</v>
      </c>
      <c r="P24" s="152">
        <f t="shared" si="7"/>
        <v>0</v>
      </c>
    </row>
    <row r="25" spans="1:16" ht="26.25" x14ac:dyDescent="0.25">
      <c r="A25" s="113" t="s">
        <v>32</v>
      </c>
      <c r="B25" s="123" t="s">
        <v>26</v>
      </c>
      <c r="C25" s="123" t="s">
        <v>173</v>
      </c>
      <c r="D25" s="123">
        <v>11</v>
      </c>
      <c r="E25" s="116">
        <v>906</v>
      </c>
      <c r="F25" s="204">
        <v>80040</v>
      </c>
      <c r="G25" s="205" t="s">
        <v>8</v>
      </c>
      <c r="H25" s="153">
        <f>SUM(H26+H28+H30)</f>
        <v>6643869</v>
      </c>
      <c r="I25" s="153">
        <f t="shared" ref="I25" si="12">SUM(I26+I28+I30)</f>
        <v>6787205</v>
      </c>
      <c r="J25" s="152">
        <f t="shared" si="5"/>
        <v>143336</v>
      </c>
      <c r="K25" s="153">
        <f t="shared" ref="K25:N25" si="13">SUM(K26+K28+K30)</f>
        <v>6915560</v>
      </c>
      <c r="L25" s="153">
        <f t="shared" ref="L25" si="14">SUM(L26+L28+L30)</f>
        <v>6915560</v>
      </c>
      <c r="M25" s="152">
        <f t="shared" si="6"/>
        <v>0</v>
      </c>
      <c r="N25" s="153">
        <f t="shared" si="13"/>
        <v>6915560</v>
      </c>
      <c r="O25" s="153">
        <f t="shared" ref="O25" si="15">SUM(O26+O28+O30)</f>
        <v>6915560</v>
      </c>
      <c r="P25" s="152">
        <f t="shared" si="7"/>
        <v>0</v>
      </c>
    </row>
    <row r="26" spans="1:16" ht="33" x14ac:dyDescent="0.25">
      <c r="A26" s="111" t="s">
        <v>33</v>
      </c>
      <c r="B26" s="121" t="s">
        <v>26</v>
      </c>
      <c r="C26" s="121" t="s">
        <v>173</v>
      </c>
      <c r="D26" s="121">
        <v>11</v>
      </c>
      <c r="E26" s="98">
        <v>906</v>
      </c>
      <c r="F26" s="174">
        <v>80040</v>
      </c>
      <c r="G26" s="173" t="s">
        <v>34</v>
      </c>
      <c r="H26" s="314">
        <f>SUM(H27)</f>
        <v>5980057</v>
      </c>
      <c r="I26" s="314">
        <f t="shared" ref="I26" si="16">SUM(I27)</f>
        <v>6123393</v>
      </c>
      <c r="J26" s="152">
        <f t="shared" si="5"/>
        <v>143336</v>
      </c>
      <c r="K26" s="314">
        <f t="shared" ref="K26:O26" si="17">SUM(K27)</f>
        <v>6179663</v>
      </c>
      <c r="L26" s="314">
        <f t="shared" si="17"/>
        <v>6179663</v>
      </c>
      <c r="M26" s="152">
        <f t="shared" si="6"/>
        <v>0</v>
      </c>
      <c r="N26" s="314">
        <f t="shared" si="17"/>
        <v>6179663</v>
      </c>
      <c r="O26" s="314">
        <f t="shared" si="17"/>
        <v>6179663</v>
      </c>
      <c r="P26" s="152">
        <f t="shared" si="7"/>
        <v>0</v>
      </c>
    </row>
    <row r="27" spans="1:16" x14ac:dyDescent="0.25">
      <c r="A27" s="101" t="s">
        <v>35</v>
      </c>
      <c r="B27" s="121" t="s">
        <v>26</v>
      </c>
      <c r="C27" s="121">
        <v>1</v>
      </c>
      <c r="D27" s="121">
        <v>11</v>
      </c>
      <c r="E27" s="98">
        <v>906</v>
      </c>
      <c r="F27" s="174">
        <v>80040</v>
      </c>
      <c r="G27" s="173" t="s">
        <v>36</v>
      </c>
      <c r="H27" s="314">
        <f>SUM(Лист1!G122)</f>
        <v>5980057</v>
      </c>
      <c r="I27" s="314">
        <f>SUM(Лист1!H122)</f>
        <v>6123393</v>
      </c>
      <c r="J27" s="152">
        <f t="shared" si="5"/>
        <v>143336</v>
      </c>
      <c r="K27" s="314">
        <f>SUM(Лист1!J122)</f>
        <v>6179663</v>
      </c>
      <c r="L27" s="314">
        <f>SUM(Лист1!K122)</f>
        <v>6179663</v>
      </c>
      <c r="M27" s="152">
        <f t="shared" si="6"/>
        <v>0</v>
      </c>
      <c r="N27" s="314">
        <f>SUM(Лист1!M122)</f>
        <v>6179663</v>
      </c>
      <c r="O27" s="314">
        <f>SUM(Лист1!N122)</f>
        <v>6179663</v>
      </c>
      <c r="P27" s="152">
        <f t="shared" si="7"/>
        <v>0</v>
      </c>
    </row>
    <row r="28" spans="1:16" x14ac:dyDescent="0.25">
      <c r="A28" s="111" t="s">
        <v>12</v>
      </c>
      <c r="B28" s="121" t="s">
        <v>26</v>
      </c>
      <c r="C28" s="121">
        <v>1</v>
      </c>
      <c r="D28" s="121">
        <v>11</v>
      </c>
      <c r="E28" s="98">
        <v>906</v>
      </c>
      <c r="F28" s="174">
        <v>80040</v>
      </c>
      <c r="G28" s="173" t="s">
        <v>13</v>
      </c>
      <c r="H28" s="314">
        <f>SUM(H29)</f>
        <v>658305</v>
      </c>
      <c r="I28" s="314">
        <f t="shared" ref="I28" si="18">SUM(I29)</f>
        <v>658305</v>
      </c>
      <c r="J28" s="152">
        <f t="shared" si="5"/>
        <v>0</v>
      </c>
      <c r="K28" s="314">
        <f t="shared" ref="K28:O28" si="19">SUM(K29)</f>
        <v>730390</v>
      </c>
      <c r="L28" s="314">
        <f t="shared" si="19"/>
        <v>730390</v>
      </c>
      <c r="M28" s="152">
        <f t="shared" si="6"/>
        <v>0</v>
      </c>
      <c r="N28" s="314">
        <f t="shared" si="19"/>
        <v>730390</v>
      </c>
      <c r="O28" s="314">
        <f t="shared" si="19"/>
        <v>730390</v>
      </c>
      <c r="P28" s="152">
        <f t="shared" si="7"/>
        <v>0</v>
      </c>
    </row>
    <row r="29" spans="1:16" x14ac:dyDescent="0.25">
      <c r="A29" s="177" t="s">
        <v>188</v>
      </c>
      <c r="B29" s="121" t="s">
        <v>26</v>
      </c>
      <c r="C29" s="121">
        <v>1</v>
      </c>
      <c r="D29" s="121">
        <v>11</v>
      </c>
      <c r="E29" s="98">
        <v>906</v>
      </c>
      <c r="F29" s="174">
        <v>80040</v>
      </c>
      <c r="G29" s="173" t="s">
        <v>15</v>
      </c>
      <c r="H29" s="314">
        <f>SUM(Лист1!G124)</f>
        <v>658305</v>
      </c>
      <c r="I29" s="314">
        <f>SUM(Лист1!H124)</f>
        <v>658305</v>
      </c>
      <c r="J29" s="152">
        <f t="shared" si="5"/>
        <v>0</v>
      </c>
      <c r="K29" s="314">
        <f>SUM(Лист1!J124)</f>
        <v>730390</v>
      </c>
      <c r="L29" s="314">
        <f>SUM(Лист1!K124)</f>
        <v>730390</v>
      </c>
      <c r="M29" s="152">
        <f t="shared" si="6"/>
        <v>0</v>
      </c>
      <c r="N29" s="314">
        <f>SUM(Лист1!M124)</f>
        <v>730390</v>
      </c>
      <c r="O29" s="314">
        <f>SUM(Лист1!N124)</f>
        <v>730390</v>
      </c>
      <c r="P29" s="152">
        <f t="shared" si="7"/>
        <v>0</v>
      </c>
    </row>
    <row r="30" spans="1:16" x14ac:dyDescent="0.25">
      <c r="A30" s="111" t="s">
        <v>39</v>
      </c>
      <c r="B30" s="121" t="s">
        <v>26</v>
      </c>
      <c r="C30" s="121">
        <v>1</v>
      </c>
      <c r="D30" s="121">
        <v>11</v>
      </c>
      <c r="E30" s="98">
        <v>906</v>
      </c>
      <c r="F30" s="174">
        <v>80040</v>
      </c>
      <c r="G30" s="173" t="s">
        <v>40</v>
      </c>
      <c r="H30" s="314">
        <f>SUM(H31)</f>
        <v>5507</v>
      </c>
      <c r="I30" s="314">
        <f t="shared" ref="I30" si="20">SUM(I31)</f>
        <v>5507</v>
      </c>
      <c r="J30" s="152">
        <f t="shared" si="5"/>
        <v>0</v>
      </c>
      <c r="K30" s="314">
        <f t="shared" ref="K30:O30" si="21">SUM(K31)</f>
        <v>5507</v>
      </c>
      <c r="L30" s="314">
        <f t="shared" si="21"/>
        <v>5507</v>
      </c>
      <c r="M30" s="152">
        <f t="shared" si="6"/>
        <v>0</v>
      </c>
      <c r="N30" s="314">
        <f t="shared" si="21"/>
        <v>5507</v>
      </c>
      <c r="O30" s="314">
        <f t="shared" si="21"/>
        <v>5507</v>
      </c>
      <c r="P30" s="152">
        <f t="shared" si="7"/>
        <v>0</v>
      </c>
    </row>
    <row r="31" spans="1:16" x14ac:dyDescent="0.25">
      <c r="A31" s="177" t="s">
        <v>168</v>
      </c>
      <c r="B31" s="121" t="s">
        <v>26</v>
      </c>
      <c r="C31" s="121">
        <v>1</v>
      </c>
      <c r="D31" s="121">
        <v>11</v>
      </c>
      <c r="E31" s="98">
        <v>906</v>
      </c>
      <c r="F31" s="174">
        <v>80040</v>
      </c>
      <c r="G31" s="173" t="s">
        <v>167</v>
      </c>
      <c r="H31" s="314">
        <f>SUM(Лист1!G126)</f>
        <v>5507</v>
      </c>
      <c r="I31" s="314">
        <f>SUM(Лист1!H126)</f>
        <v>5507</v>
      </c>
      <c r="J31" s="152">
        <f t="shared" si="5"/>
        <v>0</v>
      </c>
      <c r="K31" s="314">
        <f>SUM(Лист1!J126)</f>
        <v>5507</v>
      </c>
      <c r="L31" s="314">
        <f>SUM(Лист1!K126)</f>
        <v>5507</v>
      </c>
      <c r="M31" s="152">
        <f t="shared" si="6"/>
        <v>0</v>
      </c>
      <c r="N31" s="314">
        <f>SUM(Лист1!M126)</f>
        <v>5507</v>
      </c>
      <c r="O31" s="314">
        <f>SUM(Лист1!N126)</f>
        <v>5507</v>
      </c>
      <c r="P31" s="152">
        <f t="shared" si="7"/>
        <v>0</v>
      </c>
    </row>
    <row r="32" spans="1:16" x14ac:dyDescent="0.25">
      <c r="A32" s="192" t="s">
        <v>250</v>
      </c>
      <c r="B32" s="123" t="s">
        <v>26</v>
      </c>
      <c r="C32" s="123">
        <v>1</v>
      </c>
      <c r="D32" s="123">
        <v>11</v>
      </c>
      <c r="E32" s="116">
        <v>906</v>
      </c>
      <c r="F32" s="204">
        <v>83050</v>
      </c>
      <c r="G32" s="270" t="s">
        <v>8</v>
      </c>
      <c r="H32" s="248">
        <f t="shared" ref="H32:O33" si="22">SUM(H33)</f>
        <v>145000</v>
      </c>
      <c r="I32" s="248">
        <f t="shared" si="22"/>
        <v>145000</v>
      </c>
      <c r="J32" s="152">
        <f t="shared" si="5"/>
        <v>0</v>
      </c>
      <c r="K32" s="248">
        <f t="shared" si="22"/>
        <v>100000</v>
      </c>
      <c r="L32" s="248">
        <f t="shared" si="22"/>
        <v>100000</v>
      </c>
      <c r="M32" s="152">
        <f t="shared" si="6"/>
        <v>0</v>
      </c>
      <c r="N32" s="248">
        <f t="shared" si="22"/>
        <v>100000</v>
      </c>
      <c r="O32" s="248">
        <f t="shared" si="22"/>
        <v>100000</v>
      </c>
      <c r="P32" s="152">
        <f t="shared" si="7"/>
        <v>0</v>
      </c>
    </row>
    <row r="33" spans="1:16" x14ac:dyDescent="0.25">
      <c r="A33" s="177" t="s">
        <v>39</v>
      </c>
      <c r="B33" s="121" t="s">
        <v>26</v>
      </c>
      <c r="C33" s="121">
        <v>1</v>
      </c>
      <c r="D33" s="121">
        <v>11</v>
      </c>
      <c r="E33" s="98">
        <v>906</v>
      </c>
      <c r="F33" s="174">
        <v>83050</v>
      </c>
      <c r="G33" s="180" t="s">
        <v>40</v>
      </c>
      <c r="H33" s="288">
        <f t="shared" si="22"/>
        <v>145000</v>
      </c>
      <c r="I33" s="288">
        <f t="shared" si="22"/>
        <v>145000</v>
      </c>
      <c r="J33" s="152">
        <f t="shared" si="5"/>
        <v>0</v>
      </c>
      <c r="K33" s="288">
        <f t="shared" si="22"/>
        <v>100000</v>
      </c>
      <c r="L33" s="288">
        <f t="shared" si="22"/>
        <v>100000</v>
      </c>
      <c r="M33" s="152">
        <f t="shared" si="6"/>
        <v>0</v>
      </c>
      <c r="N33" s="288">
        <f t="shared" si="22"/>
        <v>100000</v>
      </c>
      <c r="O33" s="288">
        <f t="shared" si="22"/>
        <v>100000</v>
      </c>
      <c r="P33" s="152">
        <f t="shared" si="7"/>
        <v>0</v>
      </c>
    </row>
    <row r="34" spans="1:16" x14ac:dyDescent="0.25">
      <c r="A34" s="183" t="s">
        <v>186</v>
      </c>
      <c r="B34" s="121" t="s">
        <v>26</v>
      </c>
      <c r="C34" s="121">
        <v>1</v>
      </c>
      <c r="D34" s="121">
        <v>11</v>
      </c>
      <c r="E34" s="98">
        <v>906</v>
      </c>
      <c r="F34" s="174">
        <v>83050</v>
      </c>
      <c r="G34" s="180" t="s">
        <v>82</v>
      </c>
      <c r="H34" s="288">
        <f>SUM(Лист1!G130)</f>
        <v>145000</v>
      </c>
      <c r="I34" s="288">
        <f>SUM(Лист1!H130)</f>
        <v>145000</v>
      </c>
      <c r="J34" s="152">
        <f t="shared" si="5"/>
        <v>0</v>
      </c>
      <c r="K34" s="288">
        <f>SUM(Лист1!J130)</f>
        <v>100000</v>
      </c>
      <c r="L34" s="288">
        <f>SUM(Лист1!K130)</f>
        <v>100000</v>
      </c>
      <c r="M34" s="152">
        <f t="shared" si="6"/>
        <v>0</v>
      </c>
      <c r="N34" s="288">
        <f>SUM(Лист1!M130)</f>
        <v>100000</v>
      </c>
      <c r="O34" s="288">
        <f>SUM(Лист1!N130)</f>
        <v>100000</v>
      </c>
      <c r="P34" s="152">
        <f t="shared" si="7"/>
        <v>0</v>
      </c>
    </row>
    <row r="35" spans="1:16" ht="26.25" x14ac:dyDescent="0.25">
      <c r="A35" s="113" t="s">
        <v>225</v>
      </c>
      <c r="B35" s="118" t="s">
        <v>26</v>
      </c>
      <c r="C35" s="118">
        <v>2</v>
      </c>
      <c r="D35" s="118"/>
      <c r="E35" s="98"/>
      <c r="F35" s="174"/>
      <c r="G35" s="173"/>
      <c r="H35" s="153">
        <f t="shared" ref="H35:O36" si="23">SUM(H36)</f>
        <v>11898320</v>
      </c>
      <c r="I35" s="153">
        <f t="shared" si="23"/>
        <v>11898320</v>
      </c>
      <c r="J35" s="152">
        <f t="shared" si="5"/>
        <v>0</v>
      </c>
      <c r="K35" s="153">
        <f t="shared" si="23"/>
        <v>10952700</v>
      </c>
      <c r="L35" s="153">
        <f t="shared" si="23"/>
        <v>10952700</v>
      </c>
      <c r="M35" s="152">
        <f t="shared" si="6"/>
        <v>0</v>
      </c>
      <c r="N35" s="153">
        <f t="shared" si="23"/>
        <v>10607700</v>
      </c>
      <c r="O35" s="153">
        <f t="shared" si="23"/>
        <v>10607700</v>
      </c>
      <c r="P35" s="152">
        <f t="shared" si="7"/>
        <v>0</v>
      </c>
    </row>
    <row r="36" spans="1:16" ht="39" x14ac:dyDescent="0.25">
      <c r="A36" s="112" t="s">
        <v>153</v>
      </c>
      <c r="B36" s="118" t="s">
        <v>26</v>
      </c>
      <c r="C36" s="118">
        <v>2</v>
      </c>
      <c r="D36" s="118">
        <v>10</v>
      </c>
      <c r="E36" s="98"/>
      <c r="F36" s="174"/>
      <c r="G36" s="173"/>
      <c r="H36" s="153">
        <f t="shared" si="23"/>
        <v>11898320</v>
      </c>
      <c r="I36" s="153">
        <f t="shared" si="23"/>
        <v>11898320</v>
      </c>
      <c r="J36" s="152">
        <f t="shared" si="5"/>
        <v>0</v>
      </c>
      <c r="K36" s="153">
        <f t="shared" si="23"/>
        <v>10952700</v>
      </c>
      <c r="L36" s="153">
        <f t="shared" si="23"/>
        <v>10952700</v>
      </c>
      <c r="M36" s="152">
        <f t="shared" si="6"/>
        <v>0</v>
      </c>
      <c r="N36" s="153">
        <f t="shared" si="23"/>
        <v>10607700</v>
      </c>
      <c r="O36" s="153">
        <f t="shared" si="23"/>
        <v>10607700</v>
      </c>
      <c r="P36" s="152">
        <f t="shared" si="7"/>
        <v>0</v>
      </c>
    </row>
    <row r="37" spans="1:16" ht="26.25" x14ac:dyDescent="0.25">
      <c r="A37" s="189" t="s">
        <v>155</v>
      </c>
      <c r="B37" s="118" t="s">
        <v>26</v>
      </c>
      <c r="C37" s="118">
        <v>2</v>
      </c>
      <c r="D37" s="118">
        <v>12</v>
      </c>
      <c r="E37" s="98"/>
      <c r="F37" s="174"/>
      <c r="G37" s="173"/>
      <c r="H37" s="153">
        <f>SUM(H38+H41)</f>
        <v>11898320</v>
      </c>
      <c r="I37" s="153">
        <f t="shared" ref="I37" si="24">SUM(I38+I41)</f>
        <v>11898320</v>
      </c>
      <c r="J37" s="152">
        <f t="shared" si="5"/>
        <v>0</v>
      </c>
      <c r="K37" s="153">
        <f t="shared" ref="K37:N37" si="25">SUM(K38+K41)</f>
        <v>10952700</v>
      </c>
      <c r="L37" s="153">
        <f t="shared" ref="L37" si="26">SUM(L38+L41)</f>
        <v>10952700</v>
      </c>
      <c r="M37" s="152">
        <f t="shared" si="6"/>
        <v>0</v>
      </c>
      <c r="N37" s="153">
        <f t="shared" si="25"/>
        <v>10607700</v>
      </c>
      <c r="O37" s="153">
        <f t="shared" ref="O37" si="27">SUM(O38+O41)</f>
        <v>10607700</v>
      </c>
      <c r="P37" s="152">
        <f t="shared" si="7"/>
        <v>0</v>
      </c>
    </row>
    <row r="38" spans="1:16" ht="39" x14ac:dyDescent="0.25">
      <c r="A38" s="189" t="s">
        <v>253</v>
      </c>
      <c r="B38" s="123" t="s">
        <v>26</v>
      </c>
      <c r="C38" s="123">
        <v>2</v>
      </c>
      <c r="D38" s="123">
        <v>12</v>
      </c>
      <c r="E38" s="116">
        <v>906</v>
      </c>
      <c r="F38" s="204">
        <v>15840</v>
      </c>
      <c r="G38" s="205" t="s">
        <v>8</v>
      </c>
      <c r="H38" s="153">
        <f t="shared" ref="H38:O39" si="28">SUM(H39)</f>
        <v>1538000</v>
      </c>
      <c r="I38" s="153">
        <f t="shared" si="28"/>
        <v>1538000</v>
      </c>
      <c r="J38" s="152">
        <f t="shared" si="5"/>
        <v>0</v>
      </c>
      <c r="K38" s="153">
        <f t="shared" si="28"/>
        <v>1538000</v>
      </c>
      <c r="L38" s="153">
        <f t="shared" si="28"/>
        <v>1538000</v>
      </c>
      <c r="M38" s="152">
        <f t="shared" si="6"/>
        <v>0</v>
      </c>
      <c r="N38" s="153">
        <f t="shared" si="28"/>
        <v>1538000</v>
      </c>
      <c r="O38" s="153">
        <f t="shared" si="28"/>
        <v>1538000</v>
      </c>
      <c r="P38" s="152">
        <f t="shared" si="7"/>
        <v>0</v>
      </c>
    </row>
    <row r="39" spans="1:16" x14ac:dyDescent="0.25">
      <c r="A39" s="101" t="s">
        <v>53</v>
      </c>
      <c r="B39" s="121" t="s">
        <v>26</v>
      </c>
      <c r="C39" s="121">
        <v>2</v>
      </c>
      <c r="D39" s="121">
        <v>12</v>
      </c>
      <c r="E39" s="98">
        <v>906</v>
      </c>
      <c r="F39" s="174">
        <v>15840</v>
      </c>
      <c r="G39" s="173" t="s">
        <v>54</v>
      </c>
      <c r="H39" s="314">
        <f t="shared" si="28"/>
        <v>1538000</v>
      </c>
      <c r="I39" s="314">
        <f t="shared" si="28"/>
        <v>1538000</v>
      </c>
      <c r="J39" s="152">
        <f t="shared" si="5"/>
        <v>0</v>
      </c>
      <c r="K39" s="314">
        <f t="shared" si="28"/>
        <v>1538000</v>
      </c>
      <c r="L39" s="314">
        <f t="shared" si="28"/>
        <v>1538000</v>
      </c>
      <c r="M39" s="152">
        <f t="shared" si="6"/>
        <v>0</v>
      </c>
      <c r="N39" s="314">
        <f t="shared" si="28"/>
        <v>1538000</v>
      </c>
      <c r="O39" s="314">
        <f t="shared" si="28"/>
        <v>1538000</v>
      </c>
      <c r="P39" s="152">
        <f t="shared" si="7"/>
        <v>0</v>
      </c>
    </row>
    <row r="40" spans="1:16" x14ac:dyDescent="0.25">
      <c r="A40" s="177" t="s">
        <v>184</v>
      </c>
      <c r="B40" s="121" t="s">
        <v>26</v>
      </c>
      <c r="C40" s="121">
        <v>2</v>
      </c>
      <c r="D40" s="121">
        <v>12</v>
      </c>
      <c r="E40" s="98">
        <v>906</v>
      </c>
      <c r="F40" s="174">
        <v>15840</v>
      </c>
      <c r="G40" s="173" t="s">
        <v>183</v>
      </c>
      <c r="H40" s="314">
        <f>SUM(Лист1!G135)</f>
        <v>1538000</v>
      </c>
      <c r="I40" s="314">
        <f>SUM(Лист1!H135)</f>
        <v>1538000</v>
      </c>
      <c r="J40" s="152">
        <f t="shared" si="5"/>
        <v>0</v>
      </c>
      <c r="K40" s="314">
        <f>SUM(Лист1!J135)</f>
        <v>1538000</v>
      </c>
      <c r="L40" s="314">
        <f>SUM(Лист1!K135)</f>
        <v>1538000</v>
      </c>
      <c r="M40" s="152">
        <f t="shared" si="6"/>
        <v>0</v>
      </c>
      <c r="N40" s="314">
        <f>SUM(Лист1!M135)</f>
        <v>1538000</v>
      </c>
      <c r="O40" s="314">
        <f>SUM(Лист1!N135)</f>
        <v>1538000</v>
      </c>
      <c r="P40" s="152">
        <f t="shared" si="7"/>
        <v>0</v>
      </c>
    </row>
    <row r="41" spans="1:16" ht="26.25" x14ac:dyDescent="0.25">
      <c r="A41" s="189" t="s">
        <v>71</v>
      </c>
      <c r="B41" s="123" t="s">
        <v>26</v>
      </c>
      <c r="C41" s="123">
        <v>2</v>
      </c>
      <c r="D41" s="123">
        <v>12</v>
      </c>
      <c r="E41" s="116">
        <v>906</v>
      </c>
      <c r="F41" s="202">
        <v>83020</v>
      </c>
      <c r="G41" s="206" t="s">
        <v>8</v>
      </c>
      <c r="H41" s="153">
        <f t="shared" ref="H41:O42" si="29">SUM(H42)</f>
        <v>10360320</v>
      </c>
      <c r="I41" s="153">
        <f t="shared" si="29"/>
        <v>10360320</v>
      </c>
      <c r="J41" s="152">
        <f t="shared" si="5"/>
        <v>0</v>
      </c>
      <c r="K41" s="153">
        <f t="shared" si="29"/>
        <v>9414700</v>
      </c>
      <c r="L41" s="153">
        <f t="shared" si="29"/>
        <v>9414700</v>
      </c>
      <c r="M41" s="152">
        <f t="shared" si="6"/>
        <v>0</v>
      </c>
      <c r="N41" s="153">
        <f t="shared" si="29"/>
        <v>9069700</v>
      </c>
      <c r="O41" s="153">
        <f t="shared" si="29"/>
        <v>9069700</v>
      </c>
      <c r="P41" s="152">
        <f t="shared" si="7"/>
        <v>0</v>
      </c>
    </row>
    <row r="42" spans="1:16" x14ac:dyDescent="0.25">
      <c r="A42" s="101" t="s">
        <v>53</v>
      </c>
      <c r="B42" s="121" t="s">
        <v>26</v>
      </c>
      <c r="C42" s="121">
        <v>2</v>
      </c>
      <c r="D42" s="121">
        <v>12</v>
      </c>
      <c r="E42" s="98">
        <v>906</v>
      </c>
      <c r="F42" s="181">
        <v>83020</v>
      </c>
      <c r="G42" s="180" t="s">
        <v>54</v>
      </c>
      <c r="H42" s="314">
        <f t="shared" si="29"/>
        <v>10360320</v>
      </c>
      <c r="I42" s="314">
        <f t="shared" si="29"/>
        <v>10360320</v>
      </c>
      <c r="J42" s="367">
        <f t="shared" si="5"/>
        <v>0</v>
      </c>
      <c r="K42" s="314">
        <f t="shared" si="29"/>
        <v>9414700</v>
      </c>
      <c r="L42" s="314">
        <f t="shared" si="29"/>
        <v>9414700</v>
      </c>
      <c r="M42" s="152">
        <f t="shared" si="6"/>
        <v>0</v>
      </c>
      <c r="N42" s="314">
        <f t="shared" si="29"/>
        <v>9069700</v>
      </c>
      <c r="O42" s="314">
        <f t="shared" si="29"/>
        <v>9069700</v>
      </c>
      <c r="P42" s="152">
        <f t="shared" si="7"/>
        <v>0</v>
      </c>
    </row>
    <row r="43" spans="1:16" x14ac:dyDescent="0.25">
      <c r="A43" s="177" t="s">
        <v>184</v>
      </c>
      <c r="B43" s="121" t="s">
        <v>26</v>
      </c>
      <c r="C43" s="121">
        <v>2</v>
      </c>
      <c r="D43" s="121">
        <v>12</v>
      </c>
      <c r="E43" s="98">
        <v>906</v>
      </c>
      <c r="F43" s="181">
        <v>83020</v>
      </c>
      <c r="G43" s="180" t="s">
        <v>183</v>
      </c>
      <c r="H43" s="314">
        <f>SUM(Лист1!G139)</f>
        <v>10360320</v>
      </c>
      <c r="I43" s="314">
        <f>SUM(Лист1!H139)</f>
        <v>10360320</v>
      </c>
      <c r="J43" s="367">
        <f t="shared" si="5"/>
        <v>0</v>
      </c>
      <c r="K43" s="314">
        <f>SUM(Лист1!J139)</f>
        <v>9414700</v>
      </c>
      <c r="L43" s="314">
        <f>SUM(Лист1!K139)</f>
        <v>9414700</v>
      </c>
      <c r="M43" s="152">
        <f t="shared" si="6"/>
        <v>0</v>
      </c>
      <c r="N43" s="314">
        <f>SUM(Лист1!M139)</f>
        <v>9069700</v>
      </c>
      <c r="O43" s="314">
        <f>SUM(Лист1!N139)</f>
        <v>9069700</v>
      </c>
      <c r="P43" s="152">
        <f t="shared" si="7"/>
        <v>0</v>
      </c>
    </row>
    <row r="44" spans="1:16" ht="45.75" x14ac:dyDescent="0.25">
      <c r="A44" s="291" t="s">
        <v>226</v>
      </c>
      <c r="B44" s="118" t="s">
        <v>10</v>
      </c>
      <c r="C44" s="177"/>
      <c r="D44" s="177"/>
      <c r="E44" s="98"/>
      <c r="F44" s="173"/>
      <c r="G44" s="173"/>
      <c r="H44" s="153">
        <f>SUM(H45+H59+H65)</f>
        <v>127650547.15999998</v>
      </c>
      <c r="I44" s="153">
        <f t="shared" ref="I44" si="30">SUM(I45+I59+I65)</f>
        <v>127585776.05999999</v>
      </c>
      <c r="J44" s="152">
        <f t="shared" si="5"/>
        <v>-64771.09999999404</v>
      </c>
      <c r="K44" s="153">
        <f t="shared" ref="K44:N44" si="31">SUM(K45+K59+K65)</f>
        <v>77642958.620000005</v>
      </c>
      <c r="L44" s="153">
        <f t="shared" ref="L44" si="32">SUM(L45+L59+L65)</f>
        <v>77642958.620000005</v>
      </c>
      <c r="M44" s="152">
        <f t="shared" si="6"/>
        <v>0</v>
      </c>
      <c r="N44" s="153">
        <f t="shared" si="31"/>
        <v>80603982.659999996</v>
      </c>
      <c r="O44" s="153">
        <f t="shared" ref="O44" si="33">SUM(O45+O59+O65)</f>
        <v>80603982.659999996</v>
      </c>
      <c r="P44" s="152">
        <f t="shared" si="7"/>
        <v>0</v>
      </c>
    </row>
    <row r="45" spans="1:16" ht="26.25" x14ac:dyDescent="0.25">
      <c r="A45" s="113" t="s">
        <v>207</v>
      </c>
      <c r="B45" s="118" t="s">
        <v>10</v>
      </c>
      <c r="C45" s="125" t="s">
        <v>173</v>
      </c>
      <c r="D45" s="125"/>
      <c r="E45" s="98"/>
      <c r="F45" s="173"/>
      <c r="G45" s="173"/>
      <c r="H45" s="153">
        <f t="shared" ref="H45:O47" si="34">SUM(H46)</f>
        <v>23944058.940000001</v>
      </c>
      <c r="I45" s="153">
        <f t="shared" si="34"/>
        <v>24193243.940000001</v>
      </c>
      <c r="J45" s="152">
        <f t="shared" si="5"/>
        <v>249185</v>
      </c>
      <c r="K45" s="153">
        <f t="shared" si="34"/>
        <v>22662095.84</v>
      </c>
      <c r="L45" s="153">
        <f t="shared" si="34"/>
        <v>22662095.84</v>
      </c>
      <c r="M45" s="152">
        <f t="shared" si="6"/>
        <v>0</v>
      </c>
      <c r="N45" s="153">
        <f t="shared" si="34"/>
        <v>23162095.84</v>
      </c>
      <c r="O45" s="153">
        <f t="shared" si="34"/>
        <v>23162095.84</v>
      </c>
      <c r="P45" s="152">
        <f t="shared" si="7"/>
        <v>0</v>
      </c>
    </row>
    <row r="46" spans="1:16" ht="26.25" x14ac:dyDescent="0.25">
      <c r="A46" s="189" t="s">
        <v>156</v>
      </c>
      <c r="B46" s="118" t="s">
        <v>10</v>
      </c>
      <c r="C46" s="125" t="s">
        <v>173</v>
      </c>
      <c r="D46" s="125" t="s">
        <v>42</v>
      </c>
      <c r="E46" s="98"/>
      <c r="F46" s="173"/>
      <c r="G46" s="173"/>
      <c r="H46" s="153">
        <f t="shared" si="34"/>
        <v>23944058.940000001</v>
      </c>
      <c r="I46" s="153">
        <f t="shared" si="34"/>
        <v>24193243.940000001</v>
      </c>
      <c r="J46" s="152">
        <f t="shared" si="5"/>
        <v>249185</v>
      </c>
      <c r="K46" s="153">
        <f t="shared" si="34"/>
        <v>22662095.84</v>
      </c>
      <c r="L46" s="153">
        <f t="shared" si="34"/>
        <v>22662095.84</v>
      </c>
      <c r="M46" s="152">
        <f t="shared" si="6"/>
        <v>0</v>
      </c>
      <c r="N46" s="153">
        <f t="shared" si="34"/>
        <v>23162095.84</v>
      </c>
      <c r="O46" s="153">
        <f t="shared" si="34"/>
        <v>23162095.84</v>
      </c>
      <c r="P46" s="152">
        <f t="shared" si="7"/>
        <v>0</v>
      </c>
    </row>
    <row r="47" spans="1:16" ht="39" x14ac:dyDescent="0.25">
      <c r="A47" s="189" t="s">
        <v>157</v>
      </c>
      <c r="B47" s="118" t="s">
        <v>10</v>
      </c>
      <c r="C47" s="125" t="s">
        <v>173</v>
      </c>
      <c r="D47" s="125" t="s">
        <v>113</v>
      </c>
      <c r="E47" s="98"/>
      <c r="F47" s="173"/>
      <c r="G47" s="173"/>
      <c r="H47" s="153">
        <f t="shared" si="34"/>
        <v>23944058.940000001</v>
      </c>
      <c r="I47" s="153">
        <f t="shared" si="34"/>
        <v>24193243.940000001</v>
      </c>
      <c r="J47" s="152">
        <f t="shared" si="5"/>
        <v>249185</v>
      </c>
      <c r="K47" s="153">
        <f t="shared" si="34"/>
        <v>22662095.84</v>
      </c>
      <c r="L47" s="153">
        <f t="shared" si="34"/>
        <v>22662095.84</v>
      </c>
      <c r="M47" s="152">
        <f t="shared" si="6"/>
        <v>0</v>
      </c>
      <c r="N47" s="153">
        <f t="shared" si="34"/>
        <v>23162095.84</v>
      </c>
      <c r="O47" s="153">
        <f t="shared" si="34"/>
        <v>23162095.84</v>
      </c>
      <c r="P47" s="152">
        <f t="shared" si="7"/>
        <v>0</v>
      </c>
    </row>
    <row r="48" spans="1:16" ht="18" x14ac:dyDescent="0.25">
      <c r="A48" s="151" t="s">
        <v>77</v>
      </c>
      <c r="B48" s="118" t="s">
        <v>10</v>
      </c>
      <c r="C48" s="125" t="s">
        <v>173</v>
      </c>
      <c r="D48" s="125" t="s">
        <v>113</v>
      </c>
      <c r="E48" s="106">
        <v>927</v>
      </c>
      <c r="F48" s="150" t="s">
        <v>151</v>
      </c>
      <c r="G48" s="150" t="s">
        <v>8</v>
      </c>
      <c r="H48" s="153">
        <f>SUM(H49+H52)</f>
        <v>23944058.940000001</v>
      </c>
      <c r="I48" s="153">
        <f t="shared" ref="I48" si="35">SUM(I49+I52)</f>
        <v>24193243.940000001</v>
      </c>
      <c r="J48" s="152">
        <f t="shared" si="5"/>
        <v>249185</v>
      </c>
      <c r="K48" s="153">
        <f t="shared" ref="K48:N48" si="36">SUM(K49+K52)</f>
        <v>22662095.84</v>
      </c>
      <c r="L48" s="153">
        <f t="shared" ref="L48" si="37">SUM(L49+L52)</f>
        <v>22662095.84</v>
      </c>
      <c r="M48" s="152">
        <f t="shared" si="6"/>
        <v>0</v>
      </c>
      <c r="N48" s="153">
        <f t="shared" si="36"/>
        <v>23162095.84</v>
      </c>
      <c r="O48" s="153">
        <f t="shared" ref="O48" si="38">SUM(O49+O52)</f>
        <v>23162095.84</v>
      </c>
      <c r="P48" s="152">
        <f t="shared" si="7"/>
        <v>0</v>
      </c>
    </row>
    <row r="49" spans="1:16" ht="24.75" x14ac:dyDescent="0.25">
      <c r="A49" s="141" t="s">
        <v>78</v>
      </c>
      <c r="B49" s="123" t="s">
        <v>10</v>
      </c>
      <c r="C49" s="124" t="s">
        <v>173</v>
      </c>
      <c r="D49" s="292" t="s">
        <v>113</v>
      </c>
      <c r="E49" s="116">
        <v>927</v>
      </c>
      <c r="F49" s="204">
        <v>10010</v>
      </c>
      <c r="G49" s="201" t="s">
        <v>8</v>
      </c>
      <c r="H49" s="153">
        <f t="shared" ref="H49:O50" si="39">SUM(H50)</f>
        <v>1244050</v>
      </c>
      <c r="I49" s="153">
        <f t="shared" si="39"/>
        <v>1415756</v>
      </c>
      <c r="J49" s="152">
        <f t="shared" si="5"/>
        <v>171706</v>
      </c>
      <c r="K49" s="153">
        <f t="shared" si="39"/>
        <v>1192250</v>
      </c>
      <c r="L49" s="153">
        <f t="shared" si="39"/>
        <v>1192250</v>
      </c>
      <c r="M49" s="152">
        <f t="shared" si="6"/>
        <v>0</v>
      </c>
      <c r="N49" s="153">
        <f t="shared" si="39"/>
        <v>1192250</v>
      </c>
      <c r="O49" s="153">
        <f t="shared" si="39"/>
        <v>1192250</v>
      </c>
      <c r="P49" s="152">
        <f t="shared" si="7"/>
        <v>0</v>
      </c>
    </row>
    <row r="50" spans="1:16" ht="34.5" x14ac:dyDescent="0.25">
      <c r="A50" s="101" t="s">
        <v>33</v>
      </c>
      <c r="B50" s="121" t="s">
        <v>10</v>
      </c>
      <c r="C50" s="122" t="s">
        <v>173</v>
      </c>
      <c r="D50" s="122" t="s">
        <v>113</v>
      </c>
      <c r="E50" s="98">
        <v>927</v>
      </c>
      <c r="F50" s="174">
        <v>10010</v>
      </c>
      <c r="G50" s="173" t="s">
        <v>34</v>
      </c>
      <c r="H50" s="314">
        <f t="shared" si="39"/>
        <v>1244050</v>
      </c>
      <c r="I50" s="314">
        <f t="shared" si="39"/>
        <v>1415756</v>
      </c>
      <c r="J50" s="152">
        <f t="shared" si="5"/>
        <v>171706</v>
      </c>
      <c r="K50" s="314">
        <f t="shared" si="39"/>
        <v>1192250</v>
      </c>
      <c r="L50" s="314">
        <f t="shared" si="39"/>
        <v>1192250</v>
      </c>
      <c r="M50" s="152">
        <f t="shared" si="6"/>
        <v>0</v>
      </c>
      <c r="N50" s="314">
        <f t="shared" si="39"/>
        <v>1192250</v>
      </c>
      <c r="O50" s="314">
        <f t="shared" si="39"/>
        <v>1192250</v>
      </c>
      <c r="P50" s="152">
        <f t="shared" si="7"/>
        <v>0</v>
      </c>
    </row>
    <row r="51" spans="1:16" x14ac:dyDescent="0.25">
      <c r="A51" s="101" t="s">
        <v>35</v>
      </c>
      <c r="B51" s="121" t="s">
        <v>10</v>
      </c>
      <c r="C51" s="122" t="s">
        <v>173</v>
      </c>
      <c r="D51" s="122" t="s">
        <v>113</v>
      </c>
      <c r="E51" s="98">
        <v>927</v>
      </c>
      <c r="F51" s="174">
        <v>10010</v>
      </c>
      <c r="G51" s="173" t="s">
        <v>36</v>
      </c>
      <c r="H51" s="314">
        <f>SUM(Лист1!G208)</f>
        <v>1244050</v>
      </c>
      <c r="I51" s="314">
        <f>SUM(Лист1!H208)</f>
        <v>1415756</v>
      </c>
      <c r="J51" s="152">
        <f t="shared" si="5"/>
        <v>171706</v>
      </c>
      <c r="K51" s="314">
        <f>SUM(Лист1!J208)</f>
        <v>1192250</v>
      </c>
      <c r="L51" s="314">
        <f>SUM(Лист1!K208)</f>
        <v>1192250</v>
      </c>
      <c r="M51" s="152">
        <f t="shared" si="6"/>
        <v>0</v>
      </c>
      <c r="N51" s="314">
        <f>SUM(Лист1!M208)</f>
        <v>1192250</v>
      </c>
      <c r="O51" s="314">
        <f>SUM(Лист1!N208)</f>
        <v>1192250</v>
      </c>
      <c r="P51" s="152">
        <f t="shared" si="7"/>
        <v>0</v>
      </c>
    </row>
    <row r="52" spans="1:16" ht="24.75" x14ac:dyDescent="0.25">
      <c r="A52" s="141" t="s">
        <v>32</v>
      </c>
      <c r="B52" s="123" t="s">
        <v>10</v>
      </c>
      <c r="C52" s="124" t="s">
        <v>173</v>
      </c>
      <c r="D52" s="124" t="s">
        <v>113</v>
      </c>
      <c r="E52" s="116">
        <v>927</v>
      </c>
      <c r="F52" s="204">
        <v>10040</v>
      </c>
      <c r="G52" s="205" t="s">
        <v>8</v>
      </c>
      <c r="H52" s="153">
        <f>SUM(H53+H55+H57)</f>
        <v>22700008.940000001</v>
      </c>
      <c r="I52" s="153">
        <f t="shared" ref="I52" si="40">SUM(I53+I55+I57)</f>
        <v>22777487.940000001</v>
      </c>
      <c r="J52" s="152">
        <f t="shared" si="5"/>
        <v>77479</v>
      </c>
      <c r="K52" s="153">
        <f t="shared" ref="K52:N52" si="41">SUM(K53+K55+K57)</f>
        <v>21469845.84</v>
      </c>
      <c r="L52" s="153">
        <f t="shared" ref="L52" si="42">SUM(L53+L55+L57)</f>
        <v>21469845.84</v>
      </c>
      <c r="M52" s="152">
        <f t="shared" si="6"/>
        <v>0</v>
      </c>
      <c r="N52" s="153">
        <f t="shared" si="41"/>
        <v>21969845.84</v>
      </c>
      <c r="O52" s="153">
        <f t="shared" ref="O52" si="43">SUM(O53+O55+O57)</f>
        <v>21969845.84</v>
      </c>
      <c r="P52" s="152">
        <f t="shared" si="7"/>
        <v>0</v>
      </c>
    </row>
    <row r="53" spans="1:16" ht="33" x14ac:dyDescent="0.25">
      <c r="A53" s="111" t="s">
        <v>33</v>
      </c>
      <c r="B53" s="121" t="s">
        <v>10</v>
      </c>
      <c r="C53" s="122" t="s">
        <v>173</v>
      </c>
      <c r="D53" s="122" t="s">
        <v>113</v>
      </c>
      <c r="E53" s="98">
        <v>927</v>
      </c>
      <c r="F53" s="174">
        <v>10040</v>
      </c>
      <c r="G53" s="173" t="s">
        <v>34</v>
      </c>
      <c r="H53" s="314">
        <f>SUM(H54)</f>
        <v>17429869</v>
      </c>
      <c r="I53" s="314">
        <f t="shared" ref="I53" si="44">SUM(I54)</f>
        <v>17507348</v>
      </c>
      <c r="J53" s="152">
        <f t="shared" si="5"/>
        <v>77479</v>
      </c>
      <c r="K53" s="314">
        <f t="shared" ref="K53:O53" si="45">SUM(K54)</f>
        <v>16686268</v>
      </c>
      <c r="L53" s="314">
        <f t="shared" si="45"/>
        <v>16686268</v>
      </c>
      <c r="M53" s="152">
        <f t="shared" si="6"/>
        <v>0</v>
      </c>
      <c r="N53" s="314">
        <f t="shared" si="45"/>
        <v>16686268</v>
      </c>
      <c r="O53" s="314">
        <f t="shared" si="45"/>
        <v>16686268</v>
      </c>
      <c r="P53" s="152">
        <f t="shared" si="7"/>
        <v>0</v>
      </c>
    </row>
    <row r="54" spans="1:16" x14ac:dyDescent="0.25">
      <c r="A54" s="101" t="s">
        <v>35</v>
      </c>
      <c r="B54" s="121" t="s">
        <v>10</v>
      </c>
      <c r="C54" s="122" t="s">
        <v>173</v>
      </c>
      <c r="D54" s="122" t="s">
        <v>113</v>
      </c>
      <c r="E54" s="98">
        <v>927</v>
      </c>
      <c r="F54" s="174">
        <v>10040</v>
      </c>
      <c r="G54" s="173" t="s">
        <v>36</v>
      </c>
      <c r="H54" s="314">
        <f>SUM(Лист1!G211)</f>
        <v>17429869</v>
      </c>
      <c r="I54" s="314">
        <f>SUM(Лист1!H211)</f>
        <v>17507348</v>
      </c>
      <c r="J54" s="152">
        <f t="shared" si="5"/>
        <v>77479</v>
      </c>
      <c r="K54" s="314">
        <f>SUM(Лист1!J211)</f>
        <v>16686268</v>
      </c>
      <c r="L54" s="314">
        <f>SUM(Лист1!K211)</f>
        <v>16686268</v>
      </c>
      <c r="M54" s="152">
        <f t="shared" si="6"/>
        <v>0</v>
      </c>
      <c r="N54" s="314">
        <f>SUM(Лист1!M211)</f>
        <v>16686268</v>
      </c>
      <c r="O54" s="314">
        <f>SUM(Лист1!N211)</f>
        <v>16686268</v>
      </c>
      <c r="P54" s="152">
        <f t="shared" si="7"/>
        <v>0</v>
      </c>
    </row>
    <row r="55" spans="1:16" x14ac:dyDescent="0.25">
      <c r="A55" s="111" t="s">
        <v>12</v>
      </c>
      <c r="B55" s="121" t="s">
        <v>10</v>
      </c>
      <c r="C55" s="122" t="s">
        <v>173</v>
      </c>
      <c r="D55" s="122" t="s">
        <v>113</v>
      </c>
      <c r="E55" s="98">
        <v>927</v>
      </c>
      <c r="F55" s="174">
        <v>10040</v>
      </c>
      <c r="G55" s="173" t="s">
        <v>13</v>
      </c>
      <c r="H55" s="314">
        <f>SUM(H56)</f>
        <v>5050139.9400000004</v>
      </c>
      <c r="I55" s="314">
        <f t="shared" ref="I55" si="46">SUM(I56)</f>
        <v>5050139.9400000004</v>
      </c>
      <c r="J55" s="152">
        <f t="shared" si="5"/>
        <v>0</v>
      </c>
      <c r="K55" s="314">
        <f t="shared" ref="K55:O55" si="47">SUM(K56)</f>
        <v>4563577.84</v>
      </c>
      <c r="L55" s="314">
        <f t="shared" si="47"/>
        <v>4563577.84</v>
      </c>
      <c r="M55" s="152">
        <f t="shared" si="6"/>
        <v>0</v>
      </c>
      <c r="N55" s="314">
        <f t="shared" si="47"/>
        <v>5063577.84</v>
      </c>
      <c r="O55" s="314">
        <f t="shared" si="47"/>
        <v>5063577.84</v>
      </c>
      <c r="P55" s="152">
        <f t="shared" si="7"/>
        <v>0</v>
      </c>
    </row>
    <row r="56" spans="1:16" x14ac:dyDescent="0.25">
      <c r="A56" s="177" t="s">
        <v>188</v>
      </c>
      <c r="B56" s="121" t="s">
        <v>10</v>
      </c>
      <c r="C56" s="122" t="s">
        <v>173</v>
      </c>
      <c r="D56" s="122" t="s">
        <v>113</v>
      </c>
      <c r="E56" s="98">
        <v>927</v>
      </c>
      <c r="F56" s="174">
        <v>10040</v>
      </c>
      <c r="G56" s="173" t="s">
        <v>15</v>
      </c>
      <c r="H56" s="314">
        <f>SUM(Лист1!G213)</f>
        <v>5050139.9400000004</v>
      </c>
      <c r="I56" s="314">
        <f>SUM(Лист1!H213)</f>
        <v>5050139.9400000004</v>
      </c>
      <c r="J56" s="152">
        <f t="shared" si="5"/>
        <v>0</v>
      </c>
      <c r="K56" s="314">
        <f>SUM(Лист1!J213)</f>
        <v>4563577.84</v>
      </c>
      <c r="L56" s="314">
        <f>SUM(Лист1!K213)</f>
        <v>4563577.84</v>
      </c>
      <c r="M56" s="152">
        <f t="shared" si="6"/>
        <v>0</v>
      </c>
      <c r="N56" s="314">
        <f>SUM(Лист1!M213)</f>
        <v>5063577.84</v>
      </c>
      <c r="O56" s="314">
        <f>SUM(Лист1!N213)</f>
        <v>5063577.84</v>
      </c>
      <c r="P56" s="152">
        <f t="shared" si="7"/>
        <v>0</v>
      </c>
    </row>
    <row r="57" spans="1:16" x14ac:dyDescent="0.25">
      <c r="A57" s="111" t="s">
        <v>39</v>
      </c>
      <c r="B57" s="121" t="s">
        <v>10</v>
      </c>
      <c r="C57" s="122" t="s">
        <v>173</v>
      </c>
      <c r="D57" s="122" t="s">
        <v>113</v>
      </c>
      <c r="E57" s="98">
        <v>927</v>
      </c>
      <c r="F57" s="174">
        <v>10040</v>
      </c>
      <c r="G57" s="173" t="s">
        <v>40</v>
      </c>
      <c r="H57" s="314">
        <f>SUM(H58)</f>
        <v>220000</v>
      </c>
      <c r="I57" s="314">
        <f t="shared" ref="I57" si="48">SUM(I58)</f>
        <v>220000</v>
      </c>
      <c r="J57" s="152">
        <f t="shared" si="5"/>
        <v>0</v>
      </c>
      <c r="K57" s="314">
        <f t="shared" ref="K57:O57" si="49">SUM(K58)</f>
        <v>220000</v>
      </c>
      <c r="L57" s="314">
        <f t="shared" si="49"/>
        <v>220000</v>
      </c>
      <c r="M57" s="152">
        <f t="shared" si="6"/>
        <v>0</v>
      </c>
      <c r="N57" s="314">
        <f t="shared" si="49"/>
        <v>220000</v>
      </c>
      <c r="O57" s="314">
        <f t="shared" si="49"/>
        <v>220000</v>
      </c>
      <c r="P57" s="152">
        <f t="shared" si="7"/>
        <v>0</v>
      </c>
    </row>
    <row r="58" spans="1:16" x14ac:dyDescent="0.25">
      <c r="A58" s="101" t="s">
        <v>168</v>
      </c>
      <c r="B58" s="121" t="s">
        <v>10</v>
      </c>
      <c r="C58" s="122" t="s">
        <v>173</v>
      </c>
      <c r="D58" s="122" t="s">
        <v>113</v>
      </c>
      <c r="E58" s="98">
        <v>927</v>
      </c>
      <c r="F58" s="174">
        <v>10040</v>
      </c>
      <c r="G58" s="173" t="s">
        <v>167</v>
      </c>
      <c r="H58" s="314">
        <f>SUM(Лист1!G214)</f>
        <v>220000</v>
      </c>
      <c r="I58" s="314">
        <f>SUM(Лист1!H214)</f>
        <v>220000</v>
      </c>
      <c r="J58" s="152">
        <f t="shared" si="5"/>
        <v>0</v>
      </c>
      <c r="K58" s="314">
        <f>SUM(Лист1!J214)</f>
        <v>220000</v>
      </c>
      <c r="L58" s="314">
        <f>SUM(Лист1!K214)</f>
        <v>220000</v>
      </c>
      <c r="M58" s="152">
        <f t="shared" si="6"/>
        <v>0</v>
      </c>
      <c r="N58" s="314">
        <f>SUM(Лист1!M214)</f>
        <v>220000</v>
      </c>
      <c r="O58" s="314">
        <f>SUM(Лист1!N214)</f>
        <v>220000</v>
      </c>
      <c r="P58" s="152">
        <f t="shared" si="7"/>
        <v>0</v>
      </c>
    </row>
    <row r="59" spans="1:16" ht="29.25" x14ac:dyDescent="0.25">
      <c r="A59" s="290" t="s">
        <v>208</v>
      </c>
      <c r="B59" s="118" t="s">
        <v>10</v>
      </c>
      <c r="C59" s="125" t="s">
        <v>133</v>
      </c>
      <c r="D59" s="125"/>
      <c r="E59" s="98"/>
      <c r="F59" s="181"/>
      <c r="G59" s="180"/>
      <c r="H59" s="153">
        <f t="shared" ref="H59:O62" si="50">SUM(H60)</f>
        <v>170000</v>
      </c>
      <c r="I59" s="153">
        <f t="shared" si="50"/>
        <v>170000</v>
      </c>
      <c r="J59" s="152">
        <f t="shared" si="5"/>
        <v>0</v>
      </c>
      <c r="K59" s="153">
        <f t="shared" si="50"/>
        <v>200000</v>
      </c>
      <c r="L59" s="153">
        <f t="shared" si="50"/>
        <v>200000</v>
      </c>
      <c r="M59" s="152">
        <f t="shared" si="6"/>
        <v>0</v>
      </c>
      <c r="N59" s="153">
        <f t="shared" si="50"/>
        <v>200000</v>
      </c>
      <c r="O59" s="153">
        <f t="shared" si="50"/>
        <v>200000</v>
      </c>
      <c r="P59" s="152">
        <f t="shared" si="7"/>
        <v>0</v>
      </c>
    </row>
    <row r="60" spans="1:16" ht="26.25" x14ac:dyDescent="0.25">
      <c r="A60" s="189" t="s">
        <v>95</v>
      </c>
      <c r="B60" s="118" t="s">
        <v>10</v>
      </c>
      <c r="C60" s="125" t="s">
        <v>133</v>
      </c>
      <c r="D60" s="125" t="s">
        <v>42</v>
      </c>
      <c r="E60" s="98"/>
      <c r="F60" s="181"/>
      <c r="G60" s="180"/>
      <c r="H60" s="153">
        <f t="shared" si="50"/>
        <v>170000</v>
      </c>
      <c r="I60" s="153">
        <f t="shared" si="50"/>
        <v>170000</v>
      </c>
      <c r="J60" s="152">
        <f t="shared" si="5"/>
        <v>0</v>
      </c>
      <c r="K60" s="153">
        <f t="shared" si="50"/>
        <v>200000</v>
      </c>
      <c r="L60" s="153">
        <f t="shared" si="50"/>
        <v>200000</v>
      </c>
      <c r="M60" s="152">
        <f t="shared" si="6"/>
        <v>0</v>
      </c>
      <c r="N60" s="153">
        <f t="shared" si="50"/>
        <v>200000</v>
      </c>
      <c r="O60" s="153">
        <f t="shared" si="50"/>
        <v>200000</v>
      </c>
      <c r="P60" s="152">
        <f t="shared" si="7"/>
        <v>0</v>
      </c>
    </row>
    <row r="61" spans="1:16" ht="18" x14ac:dyDescent="0.25">
      <c r="A61" s="189" t="s">
        <v>158</v>
      </c>
      <c r="B61" s="118" t="s">
        <v>10</v>
      </c>
      <c r="C61" s="125" t="s">
        <v>133</v>
      </c>
      <c r="D61" s="125" t="s">
        <v>113</v>
      </c>
      <c r="E61" s="98"/>
      <c r="F61" s="181"/>
      <c r="G61" s="180"/>
      <c r="H61" s="153">
        <f t="shared" si="50"/>
        <v>170000</v>
      </c>
      <c r="I61" s="153">
        <f t="shared" si="50"/>
        <v>170000</v>
      </c>
      <c r="J61" s="152">
        <f t="shared" si="5"/>
        <v>0</v>
      </c>
      <c r="K61" s="153">
        <f t="shared" si="50"/>
        <v>200000</v>
      </c>
      <c r="L61" s="153">
        <f t="shared" si="50"/>
        <v>200000</v>
      </c>
      <c r="M61" s="152">
        <f t="shared" si="6"/>
        <v>0</v>
      </c>
      <c r="N61" s="153">
        <f t="shared" si="50"/>
        <v>200000</v>
      </c>
      <c r="O61" s="153">
        <f t="shared" si="50"/>
        <v>200000</v>
      </c>
      <c r="P61" s="152">
        <f t="shared" si="7"/>
        <v>0</v>
      </c>
    </row>
    <row r="62" spans="1:16" x14ac:dyDescent="0.25">
      <c r="A62" s="189" t="s">
        <v>294</v>
      </c>
      <c r="B62" s="124" t="s">
        <v>10</v>
      </c>
      <c r="C62" s="124" t="s">
        <v>133</v>
      </c>
      <c r="D62" s="124" t="s">
        <v>113</v>
      </c>
      <c r="E62" s="116">
        <v>927</v>
      </c>
      <c r="F62" s="201" t="s">
        <v>295</v>
      </c>
      <c r="G62" s="205" t="s">
        <v>8</v>
      </c>
      <c r="H62" s="153">
        <f>SUM(H63)</f>
        <v>170000</v>
      </c>
      <c r="I62" s="153">
        <f t="shared" si="50"/>
        <v>170000</v>
      </c>
      <c r="J62" s="152">
        <f t="shared" si="5"/>
        <v>0</v>
      </c>
      <c r="K62" s="153">
        <f t="shared" si="50"/>
        <v>200000</v>
      </c>
      <c r="L62" s="153">
        <f t="shared" si="50"/>
        <v>200000</v>
      </c>
      <c r="M62" s="152">
        <f t="shared" si="6"/>
        <v>0</v>
      </c>
      <c r="N62" s="153">
        <f t="shared" si="50"/>
        <v>200000</v>
      </c>
      <c r="O62" s="153">
        <f t="shared" si="50"/>
        <v>200000</v>
      </c>
      <c r="P62" s="152">
        <f t="shared" si="7"/>
        <v>0</v>
      </c>
    </row>
    <row r="63" spans="1:16" x14ac:dyDescent="0.25">
      <c r="A63" s="101" t="s">
        <v>39</v>
      </c>
      <c r="B63" s="139" t="s">
        <v>10</v>
      </c>
      <c r="C63" s="122" t="s">
        <v>133</v>
      </c>
      <c r="D63" s="122" t="s">
        <v>113</v>
      </c>
      <c r="E63" s="98">
        <v>927</v>
      </c>
      <c r="F63" s="173" t="s">
        <v>295</v>
      </c>
      <c r="G63" s="173" t="s">
        <v>40</v>
      </c>
      <c r="H63" s="314">
        <f t="shared" ref="H63:O63" si="51">SUM(H64)</f>
        <v>170000</v>
      </c>
      <c r="I63" s="314">
        <f t="shared" si="51"/>
        <v>170000</v>
      </c>
      <c r="J63" s="152">
        <f t="shared" si="5"/>
        <v>0</v>
      </c>
      <c r="K63" s="314">
        <f t="shared" si="51"/>
        <v>200000</v>
      </c>
      <c r="L63" s="314">
        <f t="shared" si="51"/>
        <v>200000</v>
      </c>
      <c r="M63" s="152">
        <f t="shared" si="6"/>
        <v>0</v>
      </c>
      <c r="N63" s="314">
        <f t="shared" si="51"/>
        <v>200000</v>
      </c>
      <c r="O63" s="314">
        <f t="shared" si="51"/>
        <v>200000</v>
      </c>
      <c r="P63" s="152">
        <f t="shared" si="7"/>
        <v>0</v>
      </c>
    </row>
    <row r="64" spans="1:16" ht="23.25" x14ac:dyDescent="0.25">
      <c r="A64" s="101" t="s">
        <v>96</v>
      </c>
      <c r="B64" s="139" t="s">
        <v>10</v>
      </c>
      <c r="C64" s="122" t="s">
        <v>133</v>
      </c>
      <c r="D64" s="122" t="s">
        <v>113</v>
      </c>
      <c r="E64" s="98">
        <v>927</v>
      </c>
      <c r="F64" s="173" t="s">
        <v>295</v>
      </c>
      <c r="G64" s="173" t="s">
        <v>97</v>
      </c>
      <c r="H64" s="314">
        <f>SUM(Лист1!G267)</f>
        <v>170000</v>
      </c>
      <c r="I64" s="314">
        <f>SUM(Лист1!H267)</f>
        <v>170000</v>
      </c>
      <c r="J64" s="152">
        <f t="shared" si="5"/>
        <v>0</v>
      </c>
      <c r="K64" s="314">
        <f>SUM(Лист1!J267)</f>
        <v>200000</v>
      </c>
      <c r="L64" s="314">
        <f>SUM(Лист1!K267)</f>
        <v>200000</v>
      </c>
      <c r="M64" s="152">
        <f t="shared" si="6"/>
        <v>0</v>
      </c>
      <c r="N64" s="314">
        <f>SUM(Лист1!M267)</f>
        <v>200000</v>
      </c>
      <c r="O64" s="314">
        <f>SUM(Лист1!N267)</f>
        <v>200000</v>
      </c>
      <c r="P64" s="152">
        <f t="shared" si="7"/>
        <v>0</v>
      </c>
    </row>
    <row r="65" spans="1:16" ht="18" x14ac:dyDescent="0.25">
      <c r="A65" s="147" t="s">
        <v>128</v>
      </c>
      <c r="B65" s="118" t="s">
        <v>10</v>
      </c>
      <c r="C65" s="125" t="s">
        <v>175</v>
      </c>
      <c r="D65" s="125"/>
      <c r="E65" s="106"/>
      <c r="F65" s="150"/>
      <c r="G65" s="150"/>
      <c r="H65" s="153">
        <f>SUM(H66)</f>
        <v>103536488.21999998</v>
      </c>
      <c r="I65" s="153">
        <f t="shared" ref="I65" si="52">SUM(I66)</f>
        <v>103222532.11999999</v>
      </c>
      <c r="J65" s="152">
        <f t="shared" si="5"/>
        <v>-313956.09999999404</v>
      </c>
      <c r="K65" s="153">
        <f t="shared" ref="K65:O65" si="53">SUM(K66)</f>
        <v>54780862.780000001</v>
      </c>
      <c r="L65" s="153">
        <f t="shared" si="53"/>
        <v>54780862.780000001</v>
      </c>
      <c r="M65" s="152">
        <f t="shared" si="6"/>
        <v>0</v>
      </c>
      <c r="N65" s="153">
        <f t="shared" si="53"/>
        <v>57241886.82</v>
      </c>
      <c r="O65" s="153">
        <f t="shared" si="53"/>
        <v>57241886.82</v>
      </c>
      <c r="P65" s="152">
        <f t="shared" si="7"/>
        <v>0</v>
      </c>
    </row>
    <row r="66" spans="1:16" ht="18" x14ac:dyDescent="0.25">
      <c r="A66" s="184" t="s">
        <v>128</v>
      </c>
      <c r="B66" s="118" t="s">
        <v>10</v>
      </c>
      <c r="C66" s="125" t="s">
        <v>175</v>
      </c>
      <c r="D66" s="125" t="s">
        <v>99</v>
      </c>
      <c r="E66" s="106"/>
      <c r="F66" s="150"/>
      <c r="G66" s="150"/>
      <c r="H66" s="153">
        <f>SUM(H75+H85+H88+H110+H94+H107+H213+H218+H104+H190+H113+H202+H116+H134+H82+H119+H137+H72+H101+H67+H193+H140+H146+H159+H162+H167+H184+H126+H225+H131+H143+H172+H175+H187+H178+H181)</f>
        <v>103536488.21999998</v>
      </c>
      <c r="I66" s="153">
        <f>SUM(I75+I85+I88+I110+I94+I107+I213+I218+I104+I190+I113+I202+I116+I134+I82+I119+I137+I72+I101+I67+I193+I140+I146+I159+I162+I167+I184+I126+I225+I131+I143+I172+I175+I187+I178+I181)</f>
        <v>103222532.11999999</v>
      </c>
      <c r="J66" s="152">
        <f t="shared" si="5"/>
        <v>-313956.09999999404</v>
      </c>
      <c r="K66" s="153">
        <f>SUM(K75+K85+K88+K110+K94+K107+K104+K202+K82+K119+K137+K72+K101+K67+K140+K146+K159+K162+K167+K184+K126+K225+K131+K143+K172+K175+K187+K178+K181)</f>
        <v>54780862.780000001</v>
      </c>
      <c r="L66" s="153">
        <f>SUM(L75+L85+L88+L110+L94+L107+L104+L202+L82+L119+L137+L72+L101+L67+L140+L146+L159+L162+L167+L184+L126+L225+L131+L143+L172+L175+L187+L178+L181)</f>
        <v>54780862.780000001</v>
      </c>
      <c r="M66" s="153">
        <f>SUM(M75+M85+M88+M110+M94+M107+M104+M202+M82+M119+M137+M72+M101+M67+M140+M146+M159+M162+M167+M184+M126+M225+M131+M143+M172+M175+M187+M178+M181)</f>
        <v>0</v>
      </c>
      <c r="N66" s="153">
        <f>SUM(N75+N85+N88+N110+N94+N107+N104+N202+N82+N119+N137+N72+N101+N193+N67+N140+N146+N159+N162+N167+N184+N126+N225+N131+N143+N172+N175+N187+N178+N181)</f>
        <v>57241886.82</v>
      </c>
      <c r="O66" s="153">
        <f>SUM(O75+O85+O88+O110+O94+O107+O104+O202+O82+O119+O137+O72+O101+O193+O67+O140+O146+O159+O162+O167+O184+O126+O225+O131+O143+O172+O175+O187+O178+O181)</f>
        <v>57241886.82</v>
      </c>
      <c r="P66" s="152">
        <f t="shared" si="7"/>
        <v>0</v>
      </c>
    </row>
    <row r="67" spans="1:16" x14ac:dyDescent="0.25">
      <c r="A67" s="189" t="s">
        <v>80</v>
      </c>
      <c r="B67" s="123" t="s">
        <v>10</v>
      </c>
      <c r="C67" s="124" t="s">
        <v>175</v>
      </c>
      <c r="D67" s="124" t="s">
        <v>99</v>
      </c>
      <c r="E67" s="116">
        <v>927</v>
      </c>
      <c r="F67" s="204">
        <v>80060</v>
      </c>
      <c r="G67" s="201" t="s">
        <v>8</v>
      </c>
      <c r="H67" s="283">
        <f>SUM(H70+H68)</f>
        <v>38811.65</v>
      </c>
      <c r="I67" s="283">
        <f>SUM(I70+I68)</f>
        <v>38811.65</v>
      </c>
      <c r="J67" s="152">
        <f t="shared" si="5"/>
        <v>0</v>
      </c>
      <c r="K67" s="283">
        <f>SUM(K70)</f>
        <v>0</v>
      </c>
      <c r="L67" s="283">
        <f>SUM(L70)</f>
        <v>0</v>
      </c>
      <c r="M67" s="152">
        <f t="shared" si="6"/>
        <v>0</v>
      </c>
      <c r="N67" s="283">
        <f>SUM(N70)</f>
        <v>0</v>
      </c>
      <c r="O67" s="283">
        <f>SUM(O70)</f>
        <v>0</v>
      </c>
      <c r="P67" s="152">
        <f t="shared" si="7"/>
        <v>0</v>
      </c>
    </row>
    <row r="68" spans="1:16" x14ac:dyDescent="0.25">
      <c r="A68" s="186" t="s">
        <v>12</v>
      </c>
      <c r="B68" s="121" t="s">
        <v>10</v>
      </c>
      <c r="C68" s="122" t="s">
        <v>175</v>
      </c>
      <c r="D68" s="122" t="s">
        <v>99</v>
      </c>
      <c r="E68" s="98">
        <v>927</v>
      </c>
      <c r="F68" s="174">
        <v>80060</v>
      </c>
      <c r="G68" s="173" t="s">
        <v>13</v>
      </c>
      <c r="H68" s="314">
        <f t="shared" ref="H68:O70" si="54">SUM(H69)</f>
        <v>38811.65</v>
      </c>
      <c r="I68" s="314">
        <f t="shared" si="54"/>
        <v>38811.65</v>
      </c>
      <c r="J68" s="367">
        <f t="shared" si="5"/>
        <v>0</v>
      </c>
      <c r="K68" s="283"/>
      <c r="L68" s="283"/>
      <c r="M68" s="152"/>
      <c r="N68" s="283"/>
      <c r="O68" s="283"/>
      <c r="P68" s="152"/>
    </row>
    <row r="69" spans="1:16" ht="22.5" x14ac:dyDescent="0.25">
      <c r="A69" s="298" t="s">
        <v>182</v>
      </c>
      <c r="B69" s="121" t="s">
        <v>10</v>
      </c>
      <c r="C69" s="122" t="s">
        <v>175</v>
      </c>
      <c r="D69" s="122" t="s">
        <v>99</v>
      </c>
      <c r="E69" s="98">
        <v>927</v>
      </c>
      <c r="F69" s="174">
        <v>80060</v>
      </c>
      <c r="G69" s="173" t="s">
        <v>15</v>
      </c>
      <c r="H69" s="314">
        <f>SUM(Лист1!G223)</f>
        <v>38811.65</v>
      </c>
      <c r="I69" s="314">
        <f>SUM(Лист1!H223)</f>
        <v>38811.65</v>
      </c>
      <c r="J69" s="367">
        <f t="shared" si="5"/>
        <v>0</v>
      </c>
      <c r="K69" s="283"/>
      <c r="L69" s="283"/>
      <c r="M69" s="152"/>
      <c r="N69" s="283"/>
      <c r="O69" s="283"/>
      <c r="P69" s="152"/>
    </row>
    <row r="70" spans="1:16" x14ac:dyDescent="0.25">
      <c r="A70" s="177" t="s">
        <v>39</v>
      </c>
      <c r="B70" s="121" t="s">
        <v>10</v>
      </c>
      <c r="C70" s="122" t="s">
        <v>175</v>
      </c>
      <c r="D70" s="122" t="s">
        <v>99</v>
      </c>
      <c r="E70" s="98">
        <v>927</v>
      </c>
      <c r="F70" s="174">
        <v>80060</v>
      </c>
      <c r="G70" s="173" t="s">
        <v>40</v>
      </c>
      <c r="H70" s="314">
        <f t="shared" si="54"/>
        <v>0</v>
      </c>
      <c r="I70" s="314">
        <f t="shared" si="54"/>
        <v>0</v>
      </c>
      <c r="J70" s="367">
        <f t="shared" si="5"/>
        <v>0</v>
      </c>
      <c r="K70" s="314">
        <f t="shared" si="54"/>
        <v>0</v>
      </c>
      <c r="L70" s="314">
        <f t="shared" si="54"/>
        <v>0</v>
      </c>
      <c r="M70" s="152">
        <f t="shared" si="6"/>
        <v>0</v>
      </c>
      <c r="N70" s="314">
        <f t="shared" si="54"/>
        <v>0</v>
      </c>
      <c r="O70" s="314">
        <f t="shared" si="54"/>
        <v>0</v>
      </c>
      <c r="P70" s="152">
        <f t="shared" si="7"/>
        <v>0</v>
      </c>
    </row>
    <row r="71" spans="1:16" x14ac:dyDescent="0.25">
      <c r="A71" s="298" t="s">
        <v>231</v>
      </c>
      <c r="B71" s="121" t="s">
        <v>10</v>
      </c>
      <c r="C71" s="122" t="s">
        <v>175</v>
      </c>
      <c r="D71" s="122" t="s">
        <v>99</v>
      </c>
      <c r="E71" s="98">
        <v>927</v>
      </c>
      <c r="F71" s="174">
        <v>80060</v>
      </c>
      <c r="G71" s="173" t="s">
        <v>230</v>
      </c>
      <c r="H71" s="314">
        <f>SUM(Лист1!G225)</f>
        <v>0</v>
      </c>
      <c r="I71" s="314">
        <f>SUM(Лист1!H225)</f>
        <v>0</v>
      </c>
      <c r="J71" s="367">
        <f t="shared" si="5"/>
        <v>0</v>
      </c>
      <c r="K71" s="314">
        <f>SUM(Лист1!J225)</f>
        <v>0</v>
      </c>
      <c r="L71" s="314">
        <f>SUM(Лист1!K225)</f>
        <v>0</v>
      </c>
      <c r="M71" s="152">
        <f t="shared" si="6"/>
        <v>0</v>
      </c>
      <c r="N71" s="314">
        <f>SUM(Лист1!M225)</f>
        <v>0</v>
      </c>
      <c r="O71" s="314">
        <f>SUM(Лист1!N225)</f>
        <v>0</v>
      </c>
      <c r="P71" s="152">
        <f t="shared" si="7"/>
        <v>0</v>
      </c>
    </row>
    <row r="72" spans="1:16" ht="51.75" x14ac:dyDescent="0.25">
      <c r="A72" s="189" t="s">
        <v>320</v>
      </c>
      <c r="B72" s="123" t="s">
        <v>10</v>
      </c>
      <c r="C72" s="124" t="s">
        <v>175</v>
      </c>
      <c r="D72" s="124" t="s">
        <v>99</v>
      </c>
      <c r="E72" s="116">
        <v>927</v>
      </c>
      <c r="F72" s="204">
        <v>51200</v>
      </c>
      <c r="G72" s="203" t="s">
        <v>8</v>
      </c>
      <c r="H72" s="153">
        <f t="shared" ref="H72:O73" si="55">SUM(H73)</f>
        <v>113551</v>
      </c>
      <c r="I72" s="153">
        <f t="shared" si="55"/>
        <v>113551</v>
      </c>
      <c r="J72" s="152">
        <f t="shared" si="5"/>
        <v>0</v>
      </c>
      <c r="K72" s="153">
        <f t="shared" si="55"/>
        <v>802</v>
      </c>
      <c r="L72" s="153">
        <f t="shared" si="55"/>
        <v>802</v>
      </c>
      <c r="M72" s="152">
        <f t="shared" si="6"/>
        <v>0</v>
      </c>
      <c r="N72" s="153">
        <f t="shared" si="55"/>
        <v>2084</v>
      </c>
      <c r="O72" s="153">
        <f t="shared" si="55"/>
        <v>2084</v>
      </c>
      <c r="P72" s="152">
        <f t="shared" si="7"/>
        <v>0</v>
      </c>
    </row>
    <row r="73" spans="1:16" x14ac:dyDescent="0.25">
      <c r="A73" s="186" t="s">
        <v>12</v>
      </c>
      <c r="B73" s="121" t="s">
        <v>10</v>
      </c>
      <c r="C73" s="122" t="s">
        <v>175</v>
      </c>
      <c r="D73" s="122" t="s">
        <v>99</v>
      </c>
      <c r="E73" s="98">
        <v>927</v>
      </c>
      <c r="F73" s="174">
        <v>51200</v>
      </c>
      <c r="G73" s="175" t="s">
        <v>13</v>
      </c>
      <c r="H73" s="314">
        <f t="shared" si="55"/>
        <v>113551</v>
      </c>
      <c r="I73" s="314">
        <f t="shared" si="55"/>
        <v>113551</v>
      </c>
      <c r="J73" s="152">
        <f t="shared" si="5"/>
        <v>0</v>
      </c>
      <c r="K73" s="314">
        <f t="shared" si="55"/>
        <v>802</v>
      </c>
      <c r="L73" s="314">
        <f t="shared" si="55"/>
        <v>802</v>
      </c>
      <c r="M73" s="152">
        <f t="shared" si="6"/>
        <v>0</v>
      </c>
      <c r="N73" s="314">
        <f t="shared" si="55"/>
        <v>2084</v>
      </c>
      <c r="O73" s="314">
        <f t="shared" si="55"/>
        <v>2084</v>
      </c>
      <c r="P73" s="152">
        <f t="shared" si="7"/>
        <v>0</v>
      </c>
    </row>
    <row r="74" spans="1:16" ht="22.5" x14ac:dyDescent="0.25">
      <c r="A74" s="298" t="s">
        <v>182</v>
      </c>
      <c r="B74" s="121" t="s">
        <v>10</v>
      </c>
      <c r="C74" s="122" t="s">
        <v>175</v>
      </c>
      <c r="D74" s="122" t="s">
        <v>99</v>
      </c>
      <c r="E74" s="98">
        <v>927</v>
      </c>
      <c r="F74" s="174">
        <v>51200</v>
      </c>
      <c r="G74" s="175" t="s">
        <v>15</v>
      </c>
      <c r="H74" s="314">
        <f>SUM(Лист1!G219)</f>
        <v>113551</v>
      </c>
      <c r="I74" s="314">
        <f>SUM(Лист1!H219)</f>
        <v>113551</v>
      </c>
      <c r="J74" s="152">
        <f t="shared" si="5"/>
        <v>0</v>
      </c>
      <c r="K74" s="314">
        <f>SUM(Лист1!J219)</f>
        <v>802</v>
      </c>
      <c r="L74" s="314">
        <f>SUM(Лист1!K219)</f>
        <v>802</v>
      </c>
      <c r="M74" s="152">
        <f t="shared" si="6"/>
        <v>0</v>
      </c>
      <c r="N74" s="314">
        <f>SUM(Лист1!M219)</f>
        <v>2084</v>
      </c>
      <c r="O74" s="314">
        <f>SUM(Лист1!N219)</f>
        <v>2084</v>
      </c>
      <c r="P74" s="152">
        <f t="shared" si="7"/>
        <v>0</v>
      </c>
    </row>
    <row r="75" spans="1:16" x14ac:dyDescent="0.25">
      <c r="A75" s="189" t="s">
        <v>292</v>
      </c>
      <c r="B75" s="123" t="s">
        <v>10</v>
      </c>
      <c r="C75" s="124" t="s">
        <v>175</v>
      </c>
      <c r="D75" s="124" t="s">
        <v>99</v>
      </c>
      <c r="E75" s="116">
        <v>927</v>
      </c>
      <c r="F75" s="204">
        <v>80700</v>
      </c>
      <c r="G75" s="205" t="s">
        <v>8</v>
      </c>
      <c r="H75" s="153">
        <f>SUM(H76+H78+H80)</f>
        <v>2032284</v>
      </c>
      <c r="I75" s="153">
        <f t="shared" ref="I75" si="56">SUM(I76+I78+I80)</f>
        <v>2032284</v>
      </c>
      <c r="J75" s="152">
        <f t="shared" si="5"/>
        <v>0</v>
      </c>
      <c r="K75" s="153">
        <f t="shared" ref="K75:N75" si="57">SUM(K76+K78+K80)</f>
        <v>1725879</v>
      </c>
      <c r="L75" s="153">
        <f t="shared" ref="L75" si="58">SUM(L76+L78+L80)</f>
        <v>1725879</v>
      </c>
      <c r="M75" s="152">
        <f t="shared" si="6"/>
        <v>0</v>
      </c>
      <c r="N75" s="153">
        <f t="shared" si="57"/>
        <v>1725879</v>
      </c>
      <c r="O75" s="153">
        <f t="shared" ref="O75" si="59">SUM(O76+O78+O80)</f>
        <v>1725879</v>
      </c>
      <c r="P75" s="152">
        <f t="shared" si="7"/>
        <v>0</v>
      </c>
    </row>
    <row r="76" spans="1:16" ht="33" x14ac:dyDescent="0.25">
      <c r="A76" s="111" t="s">
        <v>33</v>
      </c>
      <c r="B76" s="121" t="s">
        <v>10</v>
      </c>
      <c r="C76" s="122" t="s">
        <v>175</v>
      </c>
      <c r="D76" s="122" t="s">
        <v>99</v>
      </c>
      <c r="E76" s="98">
        <v>927</v>
      </c>
      <c r="F76" s="174">
        <v>80700</v>
      </c>
      <c r="G76" s="173" t="s">
        <v>34</v>
      </c>
      <c r="H76" s="314">
        <f>SUM(H77)</f>
        <v>1731047</v>
      </c>
      <c r="I76" s="314">
        <f t="shared" ref="I76" si="60">SUM(I77)</f>
        <v>1731047</v>
      </c>
      <c r="J76" s="367">
        <f t="shared" si="5"/>
        <v>0</v>
      </c>
      <c r="K76" s="314">
        <f t="shared" ref="K76:O76" si="61">SUM(K77)</f>
        <v>1584642</v>
      </c>
      <c r="L76" s="314">
        <f t="shared" si="61"/>
        <v>1584642</v>
      </c>
      <c r="M76" s="152">
        <f t="shared" si="6"/>
        <v>0</v>
      </c>
      <c r="N76" s="314">
        <f t="shared" si="61"/>
        <v>1584642</v>
      </c>
      <c r="O76" s="314">
        <f t="shared" si="61"/>
        <v>1584642</v>
      </c>
      <c r="P76" s="152">
        <f t="shared" si="7"/>
        <v>0</v>
      </c>
    </row>
    <row r="77" spans="1:16" x14ac:dyDescent="0.25">
      <c r="A77" s="101" t="s">
        <v>37</v>
      </c>
      <c r="B77" s="121" t="s">
        <v>10</v>
      </c>
      <c r="C77" s="122" t="s">
        <v>175</v>
      </c>
      <c r="D77" s="122" t="s">
        <v>99</v>
      </c>
      <c r="E77" s="98">
        <v>927</v>
      </c>
      <c r="F77" s="174">
        <v>80700</v>
      </c>
      <c r="G77" s="173" t="s">
        <v>38</v>
      </c>
      <c r="H77" s="314">
        <f>SUM(Лист1!G258)</f>
        <v>1731047</v>
      </c>
      <c r="I77" s="314">
        <f>SUM(Лист1!H258)</f>
        <v>1731047</v>
      </c>
      <c r="J77" s="367">
        <f t="shared" si="5"/>
        <v>0</v>
      </c>
      <c r="K77" s="314">
        <f>SUM(Лист1!J258)</f>
        <v>1584642</v>
      </c>
      <c r="L77" s="314">
        <f>SUM(Лист1!K258)</f>
        <v>1584642</v>
      </c>
      <c r="M77" s="152">
        <f t="shared" si="6"/>
        <v>0</v>
      </c>
      <c r="N77" s="314">
        <f>SUM(Лист1!M258)</f>
        <v>1584642</v>
      </c>
      <c r="O77" s="314">
        <f>SUM(Лист1!N258)</f>
        <v>1584642</v>
      </c>
      <c r="P77" s="152">
        <f t="shared" si="7"/>
        <v>0</v>
      </c>
    </row>
    <row r="78" spans="1:16" x14ac:dyDescent="0.25">
      <c r="A78" s="111" t="s">
        <v>12</v>
      </c>
      <c r="B78" s="121" t="s">
        <v>10</v>
      </c>
      <c r="C78" s="122" t="s">
        <v>175</v>
      </c>
      <c r="D78" s="122" t="s">
        <v>99</v>
      </c>
      <c r="E78" s="98">
        <v>927</v>
      </c>
      <c r="F78" s="174">
        <v>80700</v>
      </c>
      <c r="G78" s="173" t="s">
        <v>13</v>
      </c>
      <c r="H78" s="314">
        <f>SUM(H79)</f>
        <v>279169</v>
      </c>
      <c r="I78" s="314">
        <f t="shared" ref="I78" si="62">SUM(I79)</f>
        <v>279169</v>
      </c>
      <c r="J78" s="367">
        <f t="shared" si="5"/>
        <v>0</v>
      </c>
      <c r="K78" s="314">
        <f t="shared" ref="K78:O78" si="63">SUM(K79)</f>
        <v>119169</v>
      </c>
      <c r="L78" s="314">
        <f t="shared" si="63"/>
        <v>119169</v>
      </c>
      <c r="M78" s="152">
        <f t="shared" si="6"/>
        <v>0</v>
      </c>
      <c r="N78" s="314">
        <f t="shared" si="63"/>
        <v>119169</v>
      </c>
      <c r="O78" s="314">
        <f t="shared" si="63"/>
        <v>119169</v>
      </c>
      <c r="P78" s="152">
        <f t="shared" si="7"/>
        <v>0</v>
      </c>
    </row>
    <row r="79" spans="1:16" x14ac:dyDescent="0.25">
      <c r="A79" s="177" t="s">
        <v>188</v>
      </c>
      <c r="B79" s="121" t="s">
        <v>10</v>
      </c>
      <c r="C79" s="122" t="s">
        <v>175</v>
      </c>
      <c r="D79" s="122" t="s">
        <v>99</v>
      </c>
      <c r="E79" s="98">
        <v>927</v>
      </c>
      <c r="F79" s="174">
        <v>80700</v>
      </c>
      <c r="G79" s="173" t="s">
        <v>15</v>
      </c>
      <c r="H79" s="314">
        <f>SUM(Лист1!G260)</f>
        <v>279169</v>
      </c>
      <c r="I79" s="314">
        <f>SUM(Лист1!H260)</f>
        <v>279169</v>
      </c>
      <c r="J79" s="367">
        <f t="shared" si="5"/>
        <v>0</v>
      </c>
      <c r="K79" s="314">
        <f>SUM(Лист1!J260)</f>
        <v>119169</v>
      </c>
      <c r="L79" s="314">
        <f>SUM(Лист1!K260)</f>
        <v>119169</v>
      </c>
      <c r="M79" s="152">
        <f t="shared" si="6"/>
        <v>0</v>
      </c>
      <c r="N79" s="314">
        <f>SUM(Лист1!M260)</f>
        <v>119169</v>
      </c>
      <c r="O79" s="314">
        <f>SUM(Лист1!N260)</f>
        <v>119169</v>
      </c>
      <c r="P79" s="152">
        <f t="shared" si="7"/>
        <v>0</v>
      </c>
    </row>
    <row r="80" spans="1:16" x14ac:dyDescent="0.25">
      <c r="A80" s="111" t="s">
        <v>39</v>
      </c>
      <c r="B80" s="121" t="s">
        <v>10</v>
      </c>
      <c r="C80" s="122" t="s">
        <v>175</v>
      </c>
      <c r="D80" s="122" t="s">
        <v>99</v>
      </c>
      <c r="E80" s="98">
        <v>927</v>
      </c>
      <c r="F80" s="174">
        <v>80700</v>
      </c>
      <c r="G80" s="173" t="s">
        <v>40</v>
      </c>
      <c r="H80" s="314">
        <f>SUM(H81)</f>
        <v>22068</v>
      </c>
      <c r="I80" s="314">
        <f t="shared" ref="I80" si="64">SUM(I81)</f>
        <v>22068</v>
      </c>
      <c r="J80" s="152">
        <f t="shared" si="5"/>
        <v>0</v>
      </c>
      <c r="K80" s="314">
        <f t="shared" ref="K80:O80" si="65">SUM(K81)</f>
        <v>22068</v>
      </c>
      <c r="L80" s="314">
        <f t="shared" si="65"/>
        <v>22068</v>
      </c>
      <c r="M80" s="152">
        <f t="shared" si="6"/>
        <v>0</v>
      </c>
      <c r="N80" s="314">
        <f t="shared" si="65"/>
        <v>22068</v>
      </c>
      <c r="O80" s="314">
        <f t="shared" si="65"/>
        <v>22068</v>
      </c>
      <c r="P80" s="152">
        <f t="shared" si="7"/>
        <v>0</v>
      </c>
    </row>
    <row r="81" spans="1:16" x14ac:dyDescent="0.25">
      <c r="A81" s="177" t="s">
        <v>168</v>
      </c>
      <c r="B81" s="121" t="s">
        <v>10</v>
      </c>
      <c r="C81" s="122" t="s">
        <v>175</v>
      </c>
      <c r="D81" s="122" t="s">
        <v>99</v>
      </c>
      <c r="E81" s="98">
        <v>927</v>
      </c>
      <c r="F81" s="174">
        <v>80700</v>
      </c>
      <c r="G81" s="173" t="s">
        <v>167</v>
      </c>
      <c r="H81" s="314">
        <f>SUM(Лист1!G262)</f>
        <v>22068</v>
      </c>
      <c r="I81" s="314">
        <f>SUM(Лист1!H262)</f>
        <v>22068</v>
      </c>
      <c r="J81" s="152">
        <f t="shared" si="5"/>
        <v>0</v>
      </c>
      <c r="K81" s="314">
        <f>SUM(Лист1!J262)</f>
        <v>22068</v>
      </c>
      <c r="L81" s="314">
        <f>SUM(Лист1!K262)</f>
        <v>22068</v>
      </c>
      <c r="M81" s="152">
        <f t="shared" si="6"/>
        <v>0</v>
      </c>
      <c r="N81" s="314">
        <f>SUM(Лист1!M262)</f>
        <v>22068</v>
      </c>
      <c r="O81" s="314">
        <f>SUM(Лист1!N262)</f>
        <v>22068</v>
      </c>
      <c r="P81" s="152">
        <f t="shared" si="7"/>
        <v>0</v>
      </c>
    </row>
    <row r="82" spans="1:16" ht="26.25" x14ac:dyDescent="0.25">
      <c r="A82" s="184" t="s">
        <v>371</v>
      </c>
      <c r="B82" s="123" t="s">
        <v>10</v>
      </c>
      <c r="C82" s="124" t="s">
        <v>175</v>
      </c>
      <c r="D82" s="124" t="s">
        <v>99</v>
      </c>
      <c r="E82" s="116">
        <v>927</v>
      </c>
      <c r="F82" s="204">
        <v>80900</v>
      </c>
      <c r="G82" s="203" t="s">
        <v>8</v>
      </c>
      <c r="H82" s="153">
        <f t="shared" ref="H82:I83" si="66">SUM(H83)</f>
        <v>349906.68</v>
      </c>
      <c r="I82" s="153">
        <f t="shared" si="66"/>
        <v>349906.68</v>
      </c>
      <c r="J82" s="152">
        <f t="shared" ref="J82:J83" si="67">SUM(I82-H82)</f>
        <v>0</v>
      </c>
      <c r="K82" s="314"/>
      <c r="L82" s="314"/>
      <c r="M82" s="152"/>
      <c r="N82" s="314"/>
      <c r="O82" s="314"/>
      <c r="P82" s="152"/>
    </row>
    <row r="83" spans="1:16" x14ac:dyDescent="0.25">
      <c r="A83" s="177" t="s">
        <v>12</v>
      </c>
      <c r="B83" s="121" t="s">
        <v>10</v>
      </c>
      <c r="C83" s="122" t="s">
        <v>175</v>
      </c>
      <c r="D83" s="122" t="s">
        <v>99</v>
      </c>
      <c r="E83" s="98">
        <v>927</v>
      </c>
      <c r="F83" s="174">
        <v>80900</v>
      </c>
      <c r="G83" s="175" t="s">
        <v>13</v>
      </c>
      <c r="H83" s="314">
        <f t="shared" si="66"/>
        <v>349906.68</v>
      </c>
      <c r="I83" s="314">
        <f t="shared" si="66"/>
        <v>349906.68</v>
      </c>
      <c r="J83" s="367">
        <f t="shared" si="67"/>
        <v>0</v>
      </c>
      <c r="K83" s="314"/>
      <c r="L83" s="314"/>
      <c r="M83" s="152"/>
      <c r="N83" s="314"/>
      <c r="O83" s="314"/>
      <c r="P83" s="152"/>
    </row>
    <row r="84" spans="1:16" ht="22.5" x14ac:dyDescent="0.25">
      <c r="A84" s="298" t="s">
        <v>182</v>
      </c>
      <c r="B84" s="121" t="s">
        <v>10</v>
      </c>
      <c r="C84" s="122" t="s">
        <v>175</v>
      </c>
      <c r="D84" s="122" t="s">
        <v>99</v>
      </c>
      <c r="E84" s="98">
        <v>927</v>
      </c>
      <c r="F84" s="174">
        <v>80900</v>
      </c>
      <c r="G84" s="175" t="s">
        <v>15</v>
      </c>
      <c r="H84" s="314">
        <f>SUM(Лист1!G284)</f>
        <v>349906.68</v>
      </c>
      <c r="I84" s="314">
        <f>SUM(Лист1!H284)</f>
        <v>349906.68</v>
      </c>
      <c r="J84" s="314">
        <f>SUM(Лист1!I284)</f>
        <v>0</v>
      </c>
      <c r="K84" s="314"/>
      <c r="L84" s="314"/>
      <c r="M84" s="152"/>
      <c r="N84" s="314"/>
      <c r="O84" s="314"/>
      <c r="P84" s="152"/>
    </row>
    <row r="85" spans="1:16" ht="72.75" x14ac:dyDescent="0.25">
      <c r="A85" s="213" t="s">
        <v>296</v>
      </c>
      <c r="B85" s="123" t="s">
        <v>10</v>
      </c>
      <c r="C85" s="124" t="s">
        <v>175</v>
      </c>
      <c r="D85" s="124" t="s">
        <v>99</v>
      </c>
      <c r="E85" s="117">
        <v>927</v>
      </c>
      <c r="F85" s="202">
        <v>83350</v>
      </c>
      <c r="G85" s="203" t="s">
        <v>8</v>
      </c>
      <c r="H85" s="153">
        <f t="shared" ref="H85:O86" si="68">SUM(H86)</f>
        <v>72160.98</v>
      </c>
      <c r="I85" s="153">
        <f t="shared" si="68"/>
        <v>72160.98</v>
      </c>
      <c r="J85" s="152">
        <f t="shared" si="5"/>
        <v>0</v>
      </c>
      <c r="K85" s="153">
        <f t="shared" si="68"/>
        <v>72160.98</v>
      </c>
      <c r="L85" s="153">
        <f t="shared" si="68"/>
        <v>72160.98</v>
      </c>
      <c r="M85" s="152">
        <f t="shared" si="6"/>
        <v>0</v>
      </c>
      <c r="N85" s="153">
        <f t="shared" si="68"/>
        <v>72160.98</v>
      </c>
      <c r="O85" s="153">
        <f t="shared" si="68"/>
        <v>72160.98</v>
      </c>
      <c r="P85" s="152">
        <f t="shared" si="7"/>
        <v>0</v>
      </c>
    </row>
    <row r="86" spans="1:16" x14ac:dyDescent="0.25">
      <c r="A86" s="101" t="s">
        <v>12</v>
      </c>
      <c r="B86" s="121" t="s">
        <v>10</v>
      </c>
      <c r="C86" s="122" t="s">
        <v>175</v>
      </c>
      <c r="D86" s="122" t="s">
        <v>99</v>
      </c>
      <c r="E86" s="104">
        <v>927</v>
      </c>
      <c r="F86" s="174">
        <v>83350</v>
      </c>
      <c r="G86" s="175" t="s">
        <v>13</v>
      </c>
      <c r="H86" s="314">
        <f t="shared" si="68"/>
        <v>72160.98</v>
      </c>
      <c r="I86" s="314">
        <f t="shared" si="68"/>
        <v>72160.98</v>
      </c>
      <c r="J86" s="152">
        <f t="shared" si="5"/>
        <v>0</v>
      </c>
      <c r="K86" s="314">
        <f t="shared" si="68"/>
        <v>72160.98</v>
      </c>
      <c r="L86" s="314">
        <f t="shared" si="68"/>
        <v>72160.98</v>
      </c>
      <c r="M86" s="152">
        <f t="shared" si="6"/>
        <v>0</v>
      </c>
      <c r="N86" s="314">
        <f t="shared" si="68"/>
        <v>72160.98</v>
      </c>
      <c r="O86" s="314">
        <f t="shared" si="68"/>
        <v>72160.98</v>
      </c>
      <c r="P86" s="152">
        <f t="shared" si="7"/>
        <v>0</v>
      </c>
    </row>
    <row r="87" spans="1:16" x14ac:dyDescent="0.25">
      <c r="A87" s="177" t="s">
        <v>188</v>
      </c>
      <c r="B87" s="121" t="s">
        <v>10</v>
      </c>
      <c r="C87" s="122" t="s">
        <v>175</v>
      </c>
      <c r="D87" s="122" t="s">
        <v>99</v>
      </c>
      <c r="E87" s="104">
        <v>927</v>
      </c>
      <c r="F87" s="174">
        <v>83350</v>
      </c>
      <c r="G87" s="175" t="s">
        <v>15</v>
      </c>
      <c r="H87" s="314">
        <f>SUM(Лист1!G270)</f>
        <v>72160.98</v>
      </c>
      <c r="I87" s="314">
        <f>SUM(Лист1!H270)</f>
        <v>72160.98</v>
      </c>
      <c r="J87" s="152">
        <f t="shared" si="5"/>
        <v>0</v>
      </c>
      <c r="K87" s="314">
        <f>SUM(Лист1!J270)</f>
        <v>72160.98</v>
      </c>
      <c r="L87" s="314">
        <f>SUM(Лист1!K270)</f>
        <v>72160.98</v>
      </c>
      <c r="M87" s="152">
        <f t="shared" si="6"/>
        <v>0</v>
      </c>
      <c r="N87" s="314">
        <f>SUM(Лист1!M270)</f>
        <v>72160.98</v>
      </c>
      <c r="O87" s="314">
        <f>SUM(Лист1!N270)</f>
        <v>72160.98</v>
      </c>
      <c r="P87" s="152">
        <f t="shared" si="7"/>
        <v>0</v>
      </c>
    </row>
    <row r="88" spans="1:16" x14ac:dyDescent="0.25">
      <c r="A88" s="188" t="s">
        <v>311</v>
      </c>
      <c r="B88" s="123" t="s">
        <v>10</v>
      </c>
      <c r="C88" s="124" t="s">
        <v>175</v>
      </c>
      <c r="D88" s="124" t="s">
        <v>99</v>
      </c>
      <c r="E88" s="117">
        <v>927</v>
      </c>
      <c r="F88" s="202">
        <v>82300</v>
      </c>
      <c r="G88" s="203" t="s">
        <v>8</v>
      </c>
      <c r="H88" s="153">
        <f>SUM(H89+H92)</f>
        <v>50000</v>
      </c>
      <c r="I88" s="153">
        <f t="shared" ref="I88" si="69">SUM(I89+I92)</f>
        <v>50000</v>
      </c>
      <c r="J88" s="152">
        <f t="shared" si="5"/>
        <v>0</v>
      </c>
      <c r="K88" s="153">
        <f t="shared" ref="K88:N88" si="70">SUM(K89+K92)</f>
        <v>50000</v>
      </c>
      <c r="L88" s="153">
        <f t="shared" ref="L88" si="71">SUM(L89+L92)</f>
        <v>50000</v>
      </c>
      <c r="M88" s="152">
        <f t="shared" si="6"/>
        <v>0</v>
      </c>
      <c r="N88" s="153">
        <f t="shared" si="70"/>
        <v>50000</v>
      </c>
      <c r="O88" s="153">
        <f t="shared" ref="O88" si="72">SUM(O89+O92)</f>
        <v>50000</v>
      </c>
      <c r="P88" s="152">
        <f t="shared" si="7"/>
        <v>0</v>
      </c>
    </row>
    <row r="89" spans="1:16" ht="33" x14ac:dyDescent="0.25">
      <c r="A89" s="111" t="s">
        <v>33</v>
      </c>
      <c r="B89" s="121" t="s">
        <v>10</v>
      </c>
      <c r="C89" s="122" t="s">
        <v>175</v>
      </c>
      <c r="D89" s="122" t="s">
        <v>99</v>
      </c>
      <c r="E89" s="104">
        <v>927</v>
      </c>
      <c r="F89" s="174">
        <v>82300</v>
      </c>
      <c r="G89" s="175" t="s">
        <v>34</v>
      </c>
      <c r="H89" s="314">
        <f>SUM(H90)</f>
        <v>25000</v>
      </c>
      <c r="I89" s="314">
        <f t="shared" ref="I89" si="73">SUM(I90)</f>
        <v>25000</v>
      </c>
      <c r="J89" s="152">
        <f t="shared" si="5"/>
        <v>0</v>
      </c>
      <c r="K89" s="314">
        <f t="shared" ref="K89:O89" si="74">SUM(K90)</f>
        <v>30000</v>
      </c>
      <c r="L89" s="314">
        <f t="shared" si="74"/>
        <v>30000</v>
      </c>
      <c r="M89" s="152">
        <f t="shared" si="6"/>
        <v>0</v>
      </c>
      <c r="N89" s="314">
        <f t="shared" si="74"/>
        <v>30000</v>
      </c>
      <c r="O89" s="314">
        <f t="shared" si="74"/>
        <v>30000</v>
      </c>
      <c r="P89" s="152">
        <f t="shared" si="7"/>
        <v>0</v>
      </c>
    </row>
    <row r="90" spans="1:16" x14ac:dyDescent="0.25">
      <c r="A90" s="177" t="s">
        <v>37</v>
      </c>
      <c r="B90" s="121" t="s">
        <v>10</v>
      </c>
      <c r="C90" s="122" t="s">
        <v>175</v>
      </c>
      <c r="D90" s="122" t="s">
        <v>99</v>
      </c>
      <c r="E90" s="104">
        <v>927</v>
      </c>
      <c r="F90" s="174">
        <v>82300</v>
      </c>
      <c r="G90" s="175" t="s">
        <v>38</v>
      </c>
      <c r="H90" s="314">
        <f>SUM(Лист1!G416)</f>
        <v>25000</v>
      </c>
      <c r="I90" s="314">
        <f>SUM(Лист1!H416)</f>
        <v>25000</v>
      </c>
      <c r="J90" s="152">
        <f t="shared" ref="J90:J165" si="75">SUM(I90-H90)</f>
        <v>0</v>
      </c>
      <c r="K90" s="314">
        <f>SUM(Лист1!J416)</f>
        <v>30000</v>
      </c>
      <c r="L90" s="314">
        <f>SUM(Лист1!K416)</f>
        <v>30000</v>
      </c>
      <c r="M90" s="152">
        <f t="shared" ref="M90:M165" si="76">SUM(L90-K90)</f>
        <v>0</v>
      </c>
      <c r="N90" s="314">
        <f>SUM(Лист1!M416)</f>
        <v>30000</v>
      </c>
      <c r="O90" s="314">
        <f>SUM(Лист1!N416)</f>
        <v>30000</v>
      </c>
      <c r="P90" s="152">
        <f t="shared" ref="P90:P165" si="77">SUM(O90-N90)</f>
        <v>0</v>
      </c>
    </row>
    <row r="91" spans="1:16" x14ac:dyDescent="0.25">
      <c r="A91" s="177" t="s">
        <v>35</v>
      </c>
      <c r="B91" s="121" t="s">
        <v>10</v>
      </c>
      <c r="C91" s="122" t="s">
        <v>175</v>
      </c>
      <c r="D91" s="122" t="s">
        <v>99</v>
      </c>
      <c r="E91" s="104">
        <v>927</v>
      </c>
      <c r="F91" s="174">
        <v>82300</v>
      </c>
      <c r="G91" s="175" t="s">
        <v>36</v>
      </c>
      <c r="H91" s="314"/>
      <c r="I91" s="314"/>
      <c r="J91" s="152">
        <f t="shared" si="75"/>
        <v>0</v>
      </c>
      <c r="K91" s="314"/>
      <c r="L91" s="314"/>
      <c r="M91" s="152">
        <f t="shared" si="76"/>
        <v>0</v>
      </c>
      <c r="N91" s="314"/>
      <c r="O91" s="314"/>
      <c r="P91" s="152">
        <f t="shared" si="77"/>
        <v>0</v>
      </c>
    </row>
    <row r="92" spans="1:16" x14ac:dyDescent="0.25">
      <c r="A92" s="111" t="s">
        <v>12</v>
      </c>
      <c r="B92" s="121" t="s">
        <v>10</v>
      </c>
      <c r="C92" s="122" t="s">
        <v>175</v>
      </c>
      <c r="D92" s="122" t="s">
        <v>99</v>
      </c>
      <c r="E92" s="104">
        <v>927</v>
      </c>
      <c r="F92" s="174">
        <v>82300</v>
      </c>
      <c r="G92" s="175" t="s">
        <v>13</v>
      </c>
      <c r="H92" s="314">
        <f>SUM(H93)</f>
        <v>25000</v>
      </c>
      <c r="I92" s="314">
        <f t="shared" ref="I92" si="78">SUM(I93)</f>
        <v>25000</v>
      </c>
      <c r="J92" s="152">
        <f t="shared" si="75"/>
        <v>0</v>
      </c>
      <c r="K92" s="314">
        <f t="shared" ref="K92:O92" si="79">SUM(K93)</f>
        <v>20000</v>
      </c>
      <c r="L92" s="314">
        <f t="shared" si="79"/>
        <v>20000</v>
      </c>
      <c r="M92" s="152">
        <f t="shared" si="76"/>
        <v>0</v>
      </c>
      <c r="N92" s="314">
        <f t="shared" si="79"/>
        <v>20000</v>
      </c>
      <c r="O92" s="314">
        <f t="shared" si="79"/>
        <v>20000</v>
      </c>
      <c r="P92" s="152">
        <f t="shared" si="77"/>
        <v>0</v>
      </c>
    </row>
    <row r="93" spans="1:16" x14ac:dyDescent="0.25">
      <c r="A93" s="177" t="s">
        <v>188</v>
      </c>
      <c r="B93" s="121" t="s">
        <v>10</v>
      </c>
      <c r="C93" s="122" t="s">
        <v>175</v>
      </c>
      <c r="D93" s="122" t="s">
        <v>99</v>
      </c>
      <c r="E93" s="104">
        <v>927</v>
      </c>
      <c r="F93" s="174">
        <v>82300</v>
      </c>
      <c r="G93" s="175" t="s">
        <v>15</v>
      </c>
      <c r="H93" s="314">
        <f>SUM(Лист1!G418)</f>
        <v>25000</v>
      </c>
      <c r="I93" s="314">
        <f>SUM(Лист1!H418)</f>
        <v>25000</v>
      </c>
      <c r="J93" s="152">
        <f t="shared" si="75"/>
        <v>0</v>
      </c>
      <c r="K93" s="314">
        <f>SUM(Лист1!J418)</f>
        <v>20000</v>
      </c>
      <c r="L93" s="314">
        <f>SUM(Лист1!K418)</f>
        <v>20000</v>
      </c>
      <c r="M93" s="152">
        <f t="shared" si="76"/>
        <v>0</v>
      </c>
      <c r="N93" s="314">
        <f>SUM(Лист1!M418)</f>
        <v>20000</v>
      </c>
      <c r="O93" s="314">
        <f>SUM(Лист1!N418)</f>
        <v>20000</v>
      </c>
      <c r="P93" s="152">
        <f t="shared" si="77"/>
        <v>0</v>
      </c>
    </row>
    <row r="94" spans="1:16" x14ac:dyDescent="0.25">
      <c r="A94" s="189" t="s">
        <v>307</v>
      </c>
      <c r="B94" s="123" t="s">
        <v>10</v>
      </c>
      <c r="C94" s="124" t="s">
        <v>175</v>
      </c>
      <c r="D94" s="124" t="s">
        <v>99</v>
      </c>
      <c r="E94" s="117">
        <v>927</v>
      </c>
      <c r="F94" s="202">
        <v>82360</v>
      </c>
      <c r="G94" s="203" t="s">
        <v>8</v>
      </c>
      <c r="H94" s="153">
        <f>SUM(H99+H97+H95)</f>
        <v>80000</v>
      </c>
      <c r="I94" s="153">
        <f t="shared" ref="I94" si="80">SUM(I99+I97+I95)</f>
        <v>80000</v>
      </c>
      <c r="J94" s="152">
        <f t="shared" si="75"/>
        <v>0</v>
      </c>
      <c r="K94" s="153">
        <f t="shared" ref="K94:N94" si="81">SUM(K99+K97+K95)</f>
        <v>80000</v>
      </c>
      <c r="L94" s="153">
        <f t="shared" ref="L94" si="82">SUM(L99+L97+L95)</f>
        <v>80000</v>
      </c>
      <c r="M94" s="152">
        <f t="shared" si="76"/>
        <v>0</v>
      </c>
      <c r="N94" s="153">
        <f t="shared" si="81"/>
        <v>80000</v>
      </c>
      <c r="O94" s="153">
        <f t="shared" ref="O94" si="83">SUM(O99+O97+O95)</f>
        <v>80000</v>
      </c>
      <c r="P94" s="152">
        <f t="shared" si="77"/>
        <v>0</v>
      </c>
    </row>
    <row r="95" spans="1:16" ht="34.5" x14ac:dyDescent="0.25">
      <c r="A95" s="177" t="s">
        <v>33</v>
      </c>
      <c r="B95" s="121" t="s">
        <v>10</v>
      </c>
      <c r="C95" s="122" t="s">
        <v>175</v>
      </c>
      <c r="D95" s="122" t="s">
        <v>99</v>
      </c>
      <c r="E95" s="104">
        <v>927</v>
      </c>
      <c r="F95" s="174">
        <v>82360</v>
      </c>
      <c r="G95" s="175" t="s">
        <v>34</v>
      </c>
      <c r="H95" s="314">
        <f>SUM(Лист1!G364)</f>
        <v>3000</v>
      </c>
      <c r="I95" s="314">
        <f>SUM(Лист1!H364)</f>
        <v>3000</v>
      </c>
      <c r="J95" s="152">
        <f t="shared" si="75"/>
        <v>0</v>
      </c>
      <c r="K95" s="314">
        <f>SUM(Лист1!J364)</f>
        <v>3000</v>
      </c>
      <c r="L95" s="314">
        <f>SUM(Лист1!K364)</f>
        <v>3000</v>
      </c>
      <c r="M95" s="152">
        <f t="shared" si="76"/>
        <v>0</v>
      </c>
      <c r="N95" s="314">
        <f>SUM(Лист1!M364)</f>
        <v>3000</v>
      </c>
      <c r="O95" s="314">
        <f>SUM(Лист1!N364)</f>
        <v>3000</v>
      </c>
      <c r="P95" s="152">
        <f t="shared" si="77"/>
        <v>0</v>
      </c>
    </row>
    <row r="96" spans="1:16" x14ac:dyDescent="0.25">
      <c r="A96" s="177" t="s">
        <v>37</v>
      </c>
      <c r="B96" s="121" t="s">
        <v>10</v>
      </c>
      <c r="C96" s="122" t="s">
        <v>175</v>
      </c>
      <c r="D96" s="122" t="s">
        <v>99</v>
      </c>
      <c r="E96" s="104">
        <v>927</v>
      </c>
      <c r="F96" s="174">
        <v>82360</v>
      </c>
      <c r="G96" s="175" t="s">
        <v>38</v>
      </c>
      <c r="H96" s="314">
        <f>SUM(Лист1!G365)</f>
        <v>3000</v>
      </c>
      <c r="I96" s="314">
        <f>SUM(Лист1!H365)</f>
        <v>3000</v>
      </c>
      <c r="J96" s="152">
        <f t="shared" si="75"/>
        <v>0</v>
      </c>
      <c r="K96" s="314">
        <f>SUM(Лист1!J365)</f>
        <v>3000</v>
      </c>
      <c r="L96" s="314">
        <f>SUM(Лист1!K365)</f>
        <v>3000</v>
      </c>
      <c r="M96" s="152">
        <f t="shared" si="76"/>
        <v>0</v>
      </c>
      <c r="N96" s="314">
        <f>SUM(Лист1!M365)</f>
        <v>3000</v>
      </c>
      <c r="O96" s="314">
        <f>SUM(Лист1!N365)</f>
        <v>3000</v>
      </c>
      <c r="P96" s="152">
        <f t="shared" si="77"/>
        <v>0</v>
      </c>
    </row>
    <row r="97" spans="1:16" x14ac:dyDescent="0.25">
      <c r="A97" s="177" t="s">
        <v>12</v>
      </c>
      <c r="B97" s="121" t="s">
        <v>10</v>
      </c>
      <c r="C97" s="122" t="s">
        <v>175</v>
      </c>
      <c r="D97" s="122" t="s">
        <v>99</v>
      </c>
      <c r="E97" s="104">
        <v>927</v>
      </c>
      <c r="F97" s="174">
        <v>82360</v>
      </c>
      <c r="G97" s="175" t="s">
        <v>13</v>
      </c>
      <c r="H97" s="314">
        <f>SUM(H98:H98)</f>
        <v>68000</v>
      </c>
      <c r="I97" s="314">
        <f t="shared" ref="I97" si="84">SUM(I98:I98)</f>
        <v>68000</v>
      </c>
      <c r="J97" s="152">
        <f t="shared" si="75"/>
        <v>0</v>
      </c>
      <c r="K97" s="314">
        <f t="shared" ref="K97:O97" si="85">SUM(K98:K98)</f>
        <v>68000</v>
      </c>
      <c r="L97" s="314">
        <f t="shared" si="85"/>
        <v>68000</v>
      </c>
      <c r="M97" s="152">
        <f t="shared" si="76"/>
        <v>0</v>
      </c>
      <c r="N97" s="314">
        <f t="shared" si="85"/>
        <v>68000</v>
      </c>
      <c r="O97" s="314">
        <f t="shared" si="85"/>
        <v>68000</v>
      </c>
      <c r="P97" s="152">
        <f t="shared" si="77"/>
        <v>0</v>
      </c>
    </row>
    <row r="98" spans="1:16" x14ac:dyDescent="0.25">
      <c r="A98" s="177" t="s">
        <v>188</v>
      </c>
      <c r="B98" s="121" t="s">
        <v>10</v>
      </c>
      <c r="C98" s="122" t="s">
        <v>175</v>
      </c>
      <c r="D98" s="122" t="s">
        <v>99</v>
      </c>
      <c r="E98" s="104">
        <v>927</v>
      </c>
      <c r="F98" s="174">
        <v>82360</v>
      </c>
      <c r="G98" s="175" t="s">
        <v>15</v>
      </c>
      <c r="H98" s="314">
        <f>SUM(Лист1!G367)</f>
        <v>68000</v>
      </c>
      <c r="I98" s="314">
        <f>SUM(Лист1!H367)</f>
        <v>68000</v>
      </c>
      <c r="J98" s="152">
        <f t="shared" si="75"/>
        <v>0</v>
      </c>
      <c r="K98" s="314">
        <f>SUM(Лист1!J367)</f>
        <v>68000</v>
      </c>
      <c r="L98" s="314">
        <f>SUM(Лист1!K367)</f>
        <v>68000</v>
      </c>
      <c r="M98" s="152">
        <f t="shared" si="76"/>
        <v>0</v>
      </c>
      <c r="N98" s="314">
        <f>SUM(Лист1!M367)</f>
        <v>68000</v>
      </c>
      <c r="O98" s="314">
        <f>SUM(Лист1!N367)</f>
        <v>68000</v>
      </c>
      <c r="P98" s="152">
        <f t="shared" si="77"/>
        <v>0</v>
      </c>
    </row>
    <row r="99" spans="1:16" x14ac:dyDescent="0.25">
      <c r="A99" s="101" t="s">
        <v>104</v>
      </c>
      <c r="B99" s="121" t="s">
        <v>10</v>
      </c>
      <c r="C99" s="122" t="s">
        <v>175</v>
      </c>
      <c r="D99" s="122" t="s">
        <v>99</v>
      </c>
      <c r="E99" s="104">
        <v>927</v>
      </c>
      <c r="F99" s="174">
        <v>82360</v>
      </c>
      <c r="G99" s="175" t="s">
        <v>90</v>
      </c>
      <c r="H99" s="314">
        <f>SUM(H100:H100)</f>
        <v>9000</v>
      </c>
      <c r="I99" s="314">
        <f t="shared" ref="I99" si="86">SUM(I100:I100)</f>
        <v>9000</v>
      </c>
      <c r="J99" s="152">
        <f t="shared" si="75"/>
        <v>0</v>
      </c>
      <c r="K99" s="314">
        <f t="shared" ref="K99:O99" si="87">SUM(K100:K100)</f>
        <v>9000</v>
      </c>
      <c r="L99" s="314">
        <f t="shared" si="87"/>
        <v>9000</v>
      </c>
      <c r="M99" s="152">
        <f t="shared" si="76"/>
        <v>0</v>
      </c>
      <c r="N99" s="314">
        <f t="shared" si="87"/>
        <v>9000</v>
      </c>
      <c r="O99" s="314">
        <f t="shared" si="87"/>
        <v>9000</v>
      </c>
      <c r="P99" s="152">
        <f t="shared" si="77"/>
        <v>0</v>
      </c>
    </row>
    <row r="100" spans="1:16" x14ac:dyDescent="0.25">
      <c r="A100" s="183" t="s">
        <v>91</v>
      </c>
      <c r="B100" s="121" t="s">
        <v>10</v>
      </c>
      <c r="C100" s="122" t="s">
        <v>175</v>
      </c>
      <c r="D100" s="122" t="s">
        <v>99</v>
      </c>
      <c r="E100" s="104">
        <v>927</v>
      </c>
      <c r="F100" s="174">
        <v>82360</v>
      </c>
      <c r="G100" s="175" t="s">
        <v>92</v>
      </c>
      <c r="H100" s="314">
        <f>SUM(Лист1!G369)</f>
        <v>9000</v>
      </c>
      <c r="I100" s="314">
        <f>SUM(Лист1!H369)</f>
        <v>9000</v>
      </c>
      <c r="J100" s="152">
        <f t="shared" si="75"/>
        <v>0</v>
      </c>
      <c r="K100" s="314">
        <f>SUM(Лист1!J369)</f>
        <v>9000</v>
      </c>
      <c r="L100" s="314">
        <f>SUM(Лист1!K369)</f>
        <v>9000</v>
      </c>
      <c r="M100" s="152">
        <f t="shared" si="76"/>
        <v>0</v>
      </c>
      <c r="N100" s="314">
        <f>SUM(Лист1!M369)</f>
        <v>9000</v>
      </c>
      <c r="O100" s="314">
        <f>SUM(Лист1!N369)</f>
        <v>9000</v>
      </c>
      <c r="P100" s="152">
        <f t="shared" si="77"/>
        <v>0</v>
      </c>
    </row>
    <row r="101" spans="1:16" x14ac:dyDescent="0.25">
      <c r="A101" s="185" t="s">
        <v>349</v>
      </c>
      <c r="B101" s="123" t="s">
        <v>10</v>
      </c>
      <c r="C101" s="124" t="s">
        <v>175</v>
      </c>
      <c r="D101" s="124" t="s">
        <v>99</v>
      </c>
      <c r="E101" s="116">
        <v>927</v>
      </c>
      <c r="F101" s="204">
        <v>83290</v>
      </c>
      <c r="G101" s="205" t="s">
        <v>8</v>
      </c>
      <c r="H101" s="153">
        <f>SUM(H102)</f>
        <v>600000</v>
      </c>
      <c r="I101" s="153">
        <f t="shared" ref="I101" si="88">SUM(I102)</f>
        <v>600000</v>
      </c>
      <c r="J101" s="152">
        <f t="shared" si="75"/>
        <v>0</v>
      </c>
      <c r="K101" s="153">
        <f t="shared" ref="K101:O101" si="89">SUM(K102)</f>
        <v>0</v>
      </c>
      <c r="L101" s="153">
        <f t="shared" si="89"/>
        <v>0</v>
      </c>
      <c r="M101" s="152">
        <f t="shared" si="76"/>
        <v>0</v>
      </c>
      <c r="N101" s="153">
        <f t="shared" si="89"/>
        <v>0</v>
      </c>
      <c r="O101" s="153">
        <f t="shared" si="89"/>
        <v>0</v>
      </c>
      <c r="P101" s="152">
        <f t="shared" si="77"/>
        <v>0</v>
      </c>
    </row>
    <row r="102" spans="1:16" x14ac:dyDescent="0.25">
      <c r="A102" s="186" t="s">
        <v>12</v>
      </c>
      <c r="B102" s="121" t="s">
        <v>10</v>
      </c>
      <c r="C102" s="122" t="s">
        <v>175</v>
      </c>
      <c r="D102" s="122" t="s">
        <v>99</v>
      </c>
      <c r="E102" s="98">
        <v>927</v>
      </c>
      <c r="F102" s="174">
        <v>83290</v>
      </c>
      <c r="G102" s="173" t="s">
        <v>13</v>
      </c>
      <c r="H102" s="314">
        <f t="shared" ref="H102:O102" si="90">SUM(H103)</f>
        <v>600000</v>
      </c>
      <c r="I102" s="314">
        <f t="shared" si="90"/>
        <v>600000</v>
      </c>
      <c r="J102" s="152">
        <f t="shared" si="75"/>
        <v>0</v>
      </c>
      <c r="K102" s="314">
        <f t="shared" si="90"/>
        <v>0</v>
      </c>
      <c r="L102" s="314">
        <f t="shared" si="90"/>
        <v>0</v>
      </c>
      <c r="M102" s="152">
        <f t="shared" si="76"/>
        <v>0</v>
      </c>
      <c r="N102" s="314">
        <f t="shared" si="90"/>
        <v>0</v>
      </c>
      <c r="O102" s="314">
        <f t="shared" si="90"/>
        <v>0</v>
      </c>
      <c r="P102" s="152">
        <f t="shared" si="77"/>
        <v>0</v>
      </c>
    </row>
    <row r="103" spans="1:16" x14ac:dyDescent="0.25">
      <c r="A103" s="177" t="s">
        <v>188</v>
      </c>
      <c r="B103" s="121" t="s">
        <v>10</v>
      </c>
      <c r="C103" s="122" t="s">
        <v>175</v>
      </c>
      <c r="D103" s="122" t="s">
        <v>99</v>
      </c>
      <c r="E103" s="98">
        <v>927</v>
      </c>
      <c r="F103" s="174">
        <v>83290</v>
      </c>
      <c r="G103" s="173" t="s">
        <v>15</v>
      </c>
      <c r="H103" s="314">
        <f>SUM(Лист1!G316)</f>
        <v>600000</v>
      </c>
      <c r="I103" s="314">
        <f>SUM(Лист1!H316)</f>
        <v>600000</v>
      </c>
      <c r="J103" s="152">
        <f t="shared" si="75"/>
        <v>0</v>
      </c>
      <c r="K103" s="314">
        <f>SUM(Лист1!J316)</f>
        <v>0</v>
      </c>
      <c r="L103" s="314">
        <f>SUM(Лист1!K316)</f>
        <v>0</v>
      </c>
      <c r="M103" s="152">
        <f t="shared" si="76"/>
        <v>0</v>
      </c>
      <c r="N103" s="314">
        <f>SUM(Лист1!M316)</f>
        <v>0</v>
      </c>
      <c r="O103" s="314">
        <f>SUM(Лист1!N316)</f>
        <v>0</v>
      </c>
      <c r="P103" s="152">
        <f t="shared" si="77"/>
        <v>0</v>
      </c>
    </row>
    <row r="104" spans="1:16" ht="51.75" x14ac:dyDescent="0.25">
      <c r="A104" s="185" t="s">
        <v>305</v>
      </c>
      <c r="B104" s="123" t="s">
        <v>10</v>
      </c>
      <c r="C104" s="124" t="s">
        <v>175</v>
      </c>
      <c r="D104" s="124" t="s">
        <v>99</v>
      </c>
      <c r="E104" s="116">
        <v>927</v>
      </c>
      <c r="F104" s="204">
        <v>81830</v>
      </c>
      <c r="G104" s="205" t="s">
        <v>8</v>
      </c>
      <c r="H104" s="153">
        <f>SUM(H105)</f>
        <v>52585</v>
      </c>
      <c r="I104" s="153">
        <f t="shared" ref="I104" si="91">SUM(I105)</f>
        <v>52585</v>
      </c>
      <c r="J104" s="152">
        <f t="shared" si="75"/>
        <v>0</v>
      </c>
      <c r="K104" s="153">
        <f t="shared" ref="K104:O104" si="92">SUM(K105)</f>
        <v>54688.4</v>
      </c>
      <c r="L104" s="153">
        <f t="shared" si="92"/>
        <v>54688.4</v>
      </c>
      <c r="M104" s="152">
        <f t="shared" si="76"/>
        <v>0</v>
      </c>
      <c r="N104" s="153">
        <f t="shared" si="92"/>
        <v>56875.94</v>
      </c>
      <c r="O104" s="153">
        <f t="shared" si="92"/>
        <v>56875.94</v>
      </c>
      <c r="P104" s="152">
        <f t="shared" si="77"/>
        <v>0</v>
      </c>
    </row>
    <row r="105" spans="1:16" x14ac:dyDescent="0.25">
      <c r="A105" s="101" t="s">
        <v>12</v>
      </c>
      <c r="B105" s="121" t="s">
        <v>10</v>
      </c>
      <c r="C105" s="122" t="s">
        <v>175</v>
      </c>
      <c r="D105" s="122" t="s">
        <v>99</v>
      </c>
      <c r="E105" s="98">
        <v>927</v>
      </c>
      <c r="F105" s="174">
        <v>81830</v>
      </c>
      <c r="G105" s="173" t="s">
        <v>13</v>
      </c>
      <c r="H105" s="314">
        <f t="shared" ref="H105:O111" si="93">SUM(H106)</f>
        <v>52585</v>
      </c>
      <c r="I105" s="314">
        <f t="shared" si="93"/>
        <v>52585</v>
      </c>
      <c r="J105" s="152">
        <f t="shared" si="75"/>
        <v>0</v>
      </c>
      <c r="K105" s="314">
        <f t="shared" si="93"/>
        <v>54688.4</v>
      </c>
      <c r="L105" s="314">
        <f t="shared" si="93"/>
        <v>54688.4</v>
      </c>
      <c r="M105" s="152">
        <f t="shared" si="76"/>
        <v>0</v>
      </c>
      <c r="N105" s="314">
        <f t="shared" si="93"/>
        <v>56875.94</v>
      </c>
      <c r="O105" s="314">
        <f t="shared" si="93"/>
        <v>56875.94</v>
      </c>
      <c r="P105" s="152">
        <f t="shared" si="77"/>
        <v>0</v>
      </c>
    </row>
    <row r="106" spans="1:16" x14ac:dyDescent="0.25">
      <c r="A106" s="177" t="s">
        <v>188</v>
      </c>
      <c r="B106" s="121" t="s">
        <v>10</v>
      </c>
      <c r="C106" s="122" t="s">
        <v>175</v>
      </c>
      <c r="D106" s="122" t="s">
        <v>99</v>
      </c>
      <c r="E106" s="98">
        <v>927</v>
      </c>
      <c r="F106" s="174">
        <v>81830</v>
      </c>
      <c r="G106" s="173" t="s">
        <v>15</v>
      </c>
      <c r="H106" s="314">
        <f>SUM(Лист1!G303)</f>
        <v>52585</v>
      </c>
      <c r="I106" s="314">
        <f>SUM(Лист1!H303)</f>
        <v>52585</v>
      </c>
      <c r="J106" s="152">
        <f t="shared" si="75"/>
        <v>0</v>
      </c>
      <c r="K106" s="314">
        <f>SUM(Лист1!J303)</f>
        <v>54688.4</v>
      </c>
      <c r="L106" s="314">
        <f>SUM(Лист1!K303)</f>
        <v>54688.4</v>
      </c>
      <c r="M106" s="152">
        <f t="shared" si="76"/>
        <v>0</v>
      </c>
      <c r="N106" s="314">
        <f>SUM(Лист1!M303)</f>
        <v>56875.94</v>
      </c>
      <c r="O106" s="314">
        <f>SUM(Лист1!N303)</f>
        <v>56875.94</v>
      </c>
      <c r="P106" s="152">
        <f t="shared" si="77"/>
        <v>0</v>
      </c>
    </row>
    <row r="107" spans="1:16" ht="64.5" x14ac:dyDescent="0.25">
      <c r="A107" s="179" t="s">
        <v>368</v>
      </c>
      <c r="B107" s="123" t="s">
        <v>10</v>
      </c>
      <c r="C107" s="124" t="s">
        <v>175</v>
      </c>
      <c r="D107" s="124" t="s">
        <v>99</v>
      </c>
      <c r="E107" s="116">
        <v>927</v>
      </c>
      <c r="F107" s="174">
        <v>83710</v>
      </c>
      <c r="G107" s="205" t="s">
        <v>8</v>
      </c>
      <c r="H107" s="153">
        <f>SUM(H108)</f>
        <v>700000</v>
      </c>
      <c r="I107" s="153">
        <f t="shared" ref="I107" si="94">SUM(I108)</f>
        <v>1060700</v>
      </c>
      <c r="J107" s="152">
        <f t="shared" ref="J107:J108" si="95">SUM(I107-H107)</f>
        <v>360700</v>
      </c>
      <c r="K107" s="153">
        <f t="shared" ref="K107" si="96">SUM(K108)</f>
        <v>0</v>
      </c>
      <c r="L107" s="314"/>
      <c r="M107" s="152"/>
      <c r="N107" s="314"/>
      <c r="O107" s="314"/>
      <c r="P107" s="152"/>
    </row>
    <row r="108" spans="1:16" x14ac:dyDescent="0.25">
      <c r="A108" s="177" t="s">
        <v>53</v>
      </c>
      <c r="B108" s="121" t="s">
        <v>10</v>
      </c>
      <c r="C108" s="122" t="s">
        <v>175</v>
      </c>
      <c r="D108" s="122" t="s">
        <v>99</v>
      </c>
      <c r="E108" s="98">
        <v>927</v>
      </c>
      <c r="F108" s="174">
        <v>83710</v>
      </c>
      <c r="G108" s="173" t="s">
        <v>54</v>
      </c>
      <c r="H108" s="314">
        <f t="shared" si="93"/>
        <v>700000</v>
      </c>
      <c r="I108" s="314">
        <f t="shared" si="93"/>
        <v>1060700</v>
      </c>
      <c r="J108" s="367">
        <f t="shared" si="95"/>
        <v>360700</v>
      </c>
      <c r="K108" s="314">
        <f t="shared" si="93"/>
        <v>0</v>
      </c>
      <c r="L108" s="314"/>
      <c r="M108" s="152"/>
      <c r="N108" s="314"/>
      <c r="O108" s="314"/>
      <c r="P108" s="152"/>
    </row>
    <row r="109" spans="1:16" x14ac:dyDescent="0.25">
      <c r="A109" s="177" t="s">
        <v>55</v>
      </c>
      <c r="B109" s="121" t="s">
        <v>10</v>
      </c>
      <c r="C109" s="122" t="s">
        <v>175</v>
      </c>
      <c r="D109" s="122" t="s">
        <v>99</v>
      </c>
      <c r="E109" s="98">
        <v>927</v>
      </c>
      <c r="F109" s="174">
        <v>83710</v>
      </c>
      <c r="G109" s="173" t="s">
        <v>56</v>
      </c>
      <c r="H109" s="314">
        <f>SUM(Лист1!G313)</f>
        <v>700000</v>
      </c>
      <c r="I109" s="314">
        <f>SUM(Лист1!H313)</f>
        <v>1060700</v>
      </c>
      <c r="J109" s="314">
        <f>SUM(Лист1!I313)</f>
        <v>360700</v>
      </c>
      <c r="K109" s="314">
        <f>SUM(Лист1!J313)</f>
        <v>0</v>
      </c>
      <c r="L109" s="314"/>
      <c r="M109" s="152"/>
      <c r="N109" s="314"/>
      <c r="O109" s="314"/>
      <c r="P109" s="152"/>
    </row>
    <row r="110" spans="1:16" ht="90" x14ac:dyDescent="0.25">
      <c r="A110" s="185" t="s">
        <v>347</v>
      </c>
      <c r="B110" s="123" t="s">
        <v>10</v>
      </c>
      <c r="C110" s="124" t="s">
        <v>175</v>
      </c>
      <c r="D110" s="124" t="s">
        <v>99</v>
      </c>
      <c r="E110" s="116">
        <v>927</v>
      </c>
      <c r="F110" s="204">
        <v>83760</v>
      </c>
      <c r="G110" s="205" t="s">
        <v>8</v>
      </c>
      <c r="H110" s="153">
        <f>SUM(H111)</f>
        <v>189865</v>
      </c>
      <c r="I110" s="153">
        <f t="shared" ref="I110" si="97">SUM(I111)</f>
        <v>189865</v>
      </c>
      <c r="J110" s="152">
        <f t="shared" si="75"/>
        <v>0</v>
      </c>
      <c r="K110" s="153">
        <f t="shared" ref="K110:O110" si="98">SUM(K111)</f>
        <v>0</v>
      </c>
      <c r="L110" s="153">
        <f t="shared" si="98"/>
        <v>0</v>
      </c>
      <c r="M110" s="152">
        <f t="shared" si="76"/>
        <v>0</v>
      </c>
      <c r="N110" s="153">
        <f t="shared" si="98"/>
        <v>0</v>
      </c>
      <c r="O110" s="153">
        <f t="shared" si="98"/>
        <v>0</v>
      </c>
      <c r="P110" s="152">
        <f t="shared" si="77"/>
        <v>0</v>
      </c>
    </row>
    <row r="111" spans="1:16" x14ac:dyDescent="0.25">
      <c r="A111" s="177" t="s">
        <v>53</v>
      </c>
      <c r="B111" s="121" t="s">
        <v>10</v>
      </c>
      <c r="C111" s="122" t="s">
        <v>175</v>
      </c>
      <c r="D111" s="122" t="s">
        <v>99</v>
      </c>
      <c r="E111" s="98">
        <v>927</v>
      </c>
      <c r="F111" s="174">
        <v>83760</v>
      </c>
      <c r="G111" s="173" t="s">
        <v>54</v>
      </c>
      <c r="H111" s="314">
        <f t="shared" si="93"/>
        <v>189865</v>
      </c>
      <c r="I111" s="314">
        <f t="shared" si="93"/>
        <v>189865</v>
      </c>
      <c r="J111" s="152">
        <f t="shared" si="75"/>
        <v>0</v>
      </c>
      <c r="K111" s="314">
        <f t="shared" si="93"/>
        <v>0</v>
      </c>
      <c r="L111" s="314">
        <f t="shared" si="93"/>
        <v>0</v>
      </c>
      <c r="M111" s="152">
        <f t="shared" si="76"/>
        <v>0</v>
      </c>
      <c r="N111" s="314">
        <f t="shared" si="93"/>
        <v>0</v>
      </c>
      <c r="O111" s="314">
        <f t="shared" si="93"/>
        <v>0</v>
      </c>
      <c r="P111" s="152">
        <f t="shared" si="77"/>
        <v>0</v>
      </c>
    </row>
    <row r="112" spans="1:16" x14ac:dyDescent="0.25">
      <c r="A112" s="177" t="s">
        <v>55</v>
      </c>
      <c r="B112" s="121" t="s">
        <v>10</v>
      </c>
      <c r="C112" s="122" t="s">
        <v>175</v>
      </c>
      <c r="D112" s="122" t="s">
        <v>99</v>
      </c>
      <c r="E112" s="98">
        <v>927</v>
      </c>
      <c r="F112" s="174">
        <v>83760</v>
      </c>
      <c r="G112" s="173" t="s">
        <v>56</v>
      </c>
      <c r="H112" s="314">
        <f>SUM(Лист1!G306)</f>
        <v>189865</v>
      </c>
      <c r="I112" s="314">
        <f>SUM(Лист1!H306)</f>
        <v>189865</v>
      </c>
      <c r="J112" s="152">
        <f t="shared" si="75"/>
        <v>0</v>
      </c>
      <c r="K112" s="314">
        <f>SUM(Лист1!J306)</f>
        <v>0</v>
      </c>
      <c r="L112" s="314">
        <f>SUM(Лист1!K306)</f>
        <v>0</v>
      </c>
      <c r="M112" s="152">
        <f t="shared" si="76"/>
        <v>0</v>
      </c>
      <c r="N112" s="314">
        <f>SUM(Лист1!M306)</f>
        <v>0</v>
      </c>
      <c r="O112" s="314">
        <f>SUM(Лист1!N306)</f>
        <v>0</v>
      </c>
      <c r="P112" s="152">
        <f t="shared" si="77"/>
        <v>0</v>
      </c>
    </row>
    <row r="113" spans="1:16" x14ac:dyDescent="0.25">
      <c r="A113" s="301" t="s">
        <v>388</v>
      </c>
      <c r="B113" s="123" t="s">
        <v>10</v>
      </c>
      <c r="C113" s="124" t="s">
        <v>175</v>
      </c>
      <c r="D113" s="124" t="s">
        <v>99</v>
      </c>
      <c r="E113" s="116">
        <v>927</v>
      </c>
      <c r="F113" s="204">
        <v>83360</v>
      </c>
      <c r="G113" s="267" t="s">
        <v>8</v>
      </c>
      <c r="H113" s="304">
        <f t="shared" ref="H113:I117" si="99">SUM(H114)</f>
        <v>30500</v>
      </c>
      <c r="I113" s="304">
        <f t="shared" si="99"/>
        <v>30500</v>
      </c>
      <c r="J113" s="152">
        <f t="shared" si="75"/>
        <v>0</v>
      </c>
      <c r="K113" s="314"/>
      <c r="L113" s="314"/>
      <c r="M113" s="152"/>
      <c r="N113" s="314"/>
      <c r="O113" s="314"/>
      <c r="P113" s="152"/>
    </row>
    <row r="114" spans="1:16" x14ac:dyDescent="0.25">
      <c r="A114" s="186" t="s">
        <v>39</v>
      </c>
      <c r="B114" s="121" t="s">
        <v>10</v>
      </c>
      <c r="C114" s="122" t="s">
        <v>175</v>
      </c>
      <c r="D114" s="122" t="s">
        <v>99</v>
      </c>
      <c r="E114" s="98">
        <v>927</v>
      </c>
      <c r="F114" s="174">
        <v>83360</v>
      </c>
      <c r="G114" s="173" t="s">
        <v>40</v>
      </c>
      <c r="H114" s="264">
        <f t="shared" si="99"/>
        <v>30500</v>
      </c>
      <c r="I114" s="264">
        <f t="shared" si="99"/>
        <v>30500</v>
      </c>
      <c r="J114" s="367">
        <f t="shared" si="75"/>
        <v>0</v>
      </c>
      <c r="K114" s="314"/>
      <c r="L114" s="314"/>
      <c r="M114" s="152"/>
      <c r="N114" s="314"/>
      <c r="O114" s="314"/>
      <c r="P114" s="152"/>
    </row>
    <row r="115" spans="1:16" x14ac:dyDescent="0.25">
      <c r="A115" s="177" t="s">
        <v>389</v>
      </c>
      <c r="B115" s="121" t="s">
        <v>10</v>
      </c>
      <c r="C115" s="122" t="s">
        <v>175</v>
      </c>
      <c r="D115" s="122" t="s">
        <v>99</v>
      </c>
      <c r="E115" s="98">
        <v>927</v>
      </c>
      <c r="F115" s="174">
        <v>83360</v>
      </c>
      <c r="G115" s="173" t="s">
        <v>387</v>
      </c>
      <c r="H115" s="264">
        <f>SUM(Лист1!G248)</f>
        <v>30500</v>
      </c>
      <c r="I115" s="264">
        <f>SUM(Лист1!H248)</f>
        <v>30500</v>
      </c>
      <c r="J115" s="367">
        <f t="shared" si="75"/>
        <v>0</v>
      </c>
      <c r="K115" s="314"/>
      <c r="L115" s="314"/>
      <c r="M115" s="152"/>
      <c r="N115" s="314"/>
      <c r="O115" s="314"/>
      <c r="P115" s="152"/>
    </row>
    <row r="116" spans="1:16" ht="26.25" x14ac:dyDescent="0.25">
      <c r="A116" s="297" t="s">
        <v>395</v>
      </c>
      <c r="B116" s="123" t="s">
        <v>10</v>
      </c>
      <c r="C116" s="124" t="s">
        <v>175</v>
      </c>
      <c r="D116" s="124" t="s">
        <v>99</v>
      </c>
      <c r="E116" s="116">
        <v>927</v>
      </c>
      <c r="F116" s="204">
        <v>83390</v>
      </c>
      <c r="G116" s="267" t="s">
        <v>8</v>
      </c>
      <c r="H116" s="304">
        <f t="shared" si="99"/>
        <v>500000</v>
      </c>
      <c r="I116" s="304">
        <f t="shared" si="99"/>
        <v>500000</v>
      </c>
      <c r="J116" s="378">
        <f t="shared" si="75"/>
        <v>0</v>
      </c>
      <c r="K116" s="314"/>
      <c r="L116" s="314"/>
      <c r="M116" s="152"/>
      <c r="N116" s="314"/>
      <c r="O116" s="314"/>
      <c r="P116" s="152"/>
    </row>
    <row r="117" spans="1:16" x14ac:dyDescent="0.25">
      <c r="A117" s="186" t="s">
        <v>12</v>
      </c>
      <c r="B117" s="121" t="s">
        <v>10</v>
      </c>
      <c r="C117" s="122" t="s">
        <v>175</v>
      </c>
      <c r="D117" s="122" t="s">
        <v>99</v>
      </c>
      <c r="E117" s="98">
        <v>927</v>
      </c>
      <c r="F117" s="174">
        <v>83390</v>
      </c>
      <c r="G117" s="173" t="s">
        <v>40</v>
      </c>
      <c r="H117" s="264">
        <f t="shared" si="99"/>
        <v>500000</v>
      </c>
      <c r="I117" s="264">
        <f t="shared" si="99"/>
        <v>500000</v>
      </c>
      <c r="J117" s="367">
        <f t="shared" si="75"/>
        <v>0</v>
      </c>
      <c r="K117" s="314"/>
      <c r="L117" s="314"/>
      <c r="M117" s="152"/>
      <c r="N117" s="314"/>
      <c r="O117" s="314"/>
      <c r="P117" s="152"/>
    </row>
    <row r="118" spans="1:16" x14ac:dyDescent="0.25">
      <c r="A118" s="177" t="s">
        <v>188</v>
      </c>
      <c r="B118" s="121" t="s">
        <v>10</v>
      </c>
      <c r="C118" s="122" t="s">
        <v>175</v>
      </c>
      <c r="D118" s="122" t="s">
        <v>99</v>
      </c>
      <c r="E118" s="98">
        <v>927</v>
      </c>
      <c r="F118" s="174">
        <v>83390</v>
      </c>
      <c r="G118" s="173" t="s">
        <v>387</v>
      </c>
      <c r="H118" s="264">
        <f>SUM(Лист1!G298)</f>
        <v>500000</v>
      </c>
      <c r="I118" s="264">
        <f>SUM(Лист1!H298)</f>
        <v>500000</v>
      </c>
      <c r="J118" s="367">
        <f t="shared" si="75"/>
        <v>0</v>
      </c>
      <c r="K118" s="314"/>
      <c r="L118" s="314"/>
      <c r="M118" s="152"/>
      <c r="N118" s="314"/>
      <c r="O118" s="314"/>
      <c r="P118" s="152"/>
    </row>
    <row r="119" spans="1:16" ht="60.75" x14ac:dyDescent="0.25">
      <c r="A119" s="141" t="s">
        <v>83</v>
      </c>
      <c r="B119" s="123" t="s">
        <v>10</v>
      </c>
      <c r="C119" s="124" t="s">
        <v>175</v>
      </c>
      <c r="D119" s="124" t="s">
        <v>99</v>
      </c>
      <c r="E119" s="116">
        <v>927</v>
      </c>
      <c r="F119" s="204">
        <v>12020</v>
      </c>
      <c r="G119" s="205" t="s">
        <v>8</v>
      </c>
      <c r="H119" s="153">
        <f>SUM(H120+H122+H124)</f>
        <v>301256</v>
      </c>
      <c r="I119" s="153">
        <f t="shared" ref="I119" si="100">SUM(I120+I122+I124)</f>
        <v>301256</v>
      </c>
      <c r="J119" s="152">
        <f t="shared" si="75"/>
        <v>0</v>
      </c>
      <c r="K119" s="153">
        <f t="shared" ref="K119:N119" si="101">SUM(K120+K122+K124)</f>
        <v>301256</v>
      </c>
      <c r="L119" s="153">
        <f t="shared" ref="L119" si="102">SUM(L120+L122+L124)</f>
        <v>301256</v>
      </c>
      <c r="M119" s="152">
        <f t="shared" si="76"/>
        <v>0</v>
      </c>
      <c r="N119" s="153">
        <f t="shared" si="101"/>
        <v>301256</v>
      </c>
      <c r="O119" s="153">
        <f t="shared" ref="O119" si="103">SUM(O120+O122+O124)</f>
        <v>301256</v>
      </c>
      <c r="P119" s="152">
        <f t="shared" si="77"/>
        <v>0</v>
      </c>
    </row>
    <row r="120" spans="1:16" ht="33" x14ac:dyDescent="0.25">
      <c r="A120" s="111" t="s">
        <v>33</v>
      </c>
      <c r="B120" s="121" t="s">
        <v>10</v>
      </c>
      <c r="C120" s="122" t="s">
        <v>175</v>
      </c>
      <c r="D120" s="122" t="s">
        <v>99</v>
      </c>
      <c r="E120" s="98">
        <v>927</v>
      </c>
      <c r="F120" s="174">
        <v>12020</v>
      </c>
      <c r="G120" s="173" t="s">
        <v>34</v>
      </c>
      <c r="H120" s="314">
        <f>SUM(H121)</f>
        <v>259850</v>
      </c>
      <c r="I120" s="314">
        <f t="shared" ref="I120" si="104">SUM(I121)</f>
        <v>259850</v>
      </c>
      <c r="J120" s="152">
        <f t="shared" si="75"/>
        <v>0</v>
      </c>
      <c r="K120" s="314">
        <f t="shared" ref="K120:O120" si="105">SUM(K121)</f>
        <v>259850</v>
      </c>
      <c r="L120" s="314">
        <f t="shared" si="105"/>
        <v>259850</v>
      </c>
      <c r="M120" s="152">
        <f t="shared" si="76"/>
        <v>0</v>
      </c>
      <c r="N120" s="314">
        <f t="shared" si="105"/>
        <v>259850</v>
      </c>
      <c r="O120" s="314">
        <f t="shared" si="105"/>
        <v>259850</v>
      </c>
      <c r="P120" s="152">
        <f t="shared" si="77"/>
        <v>0</v>
      </c>
    </row>
    <row r="121" spans="1:16" x14ac:dyDescent="0.25">
      <c r="A121" s="159" t="s">
        <v>35</v>
      </c>
      <c r="B121" s="157" t="s">
        <v>10</v>
      </c>
      <c r="C121" s="156">
        <v>0</v>
      </c>
      <c r="D121" s="156">
        <v>12</v>
      </c>
      <c r="E121" s="158">
        <v>927</v>
      </c>
      <c r="F121" s="275">
        <v>12020</v>
      </c>
      <c r="G121" s="255" t="s">
        <v>36</v>
      </c>
      <c r="H121" s="314">
        <f>SUM(Лист1!G229)</f>
        <v>259850</v>
      </c>
      <c r="I121" s="314">
        <f>SUM(Лист1!H229)</f>
        <v>259850</v>
      </c>
      <c r="J121" s="152">
        <f t="shared" si="75"/>
        <v>0</v>
      </c>
      <c r="K121" s="314">
        <f>SUM(Лист1!J229)</f>
        <v>259850</v>
      </c>
      <c r="L121" s="314">
        <f>SUM(Лист1!K229)</f>
        <v>259850</v>
      </c>
      <c r="M121" s="152">
        <f t="shared" si="76"/>
        <v>0</v>
      </c>
      <c r="N121" s="314">
        <f>SUM(Лист1!M229)</f>
        <v>259850</v>
      </c>
      <c r="O121" s="314">
        <f>SUM(Лист1!N229)</f>
        <v>259850</v>
      </c>
      <c r="P121" s="152">
        <f t="shared" si="77"/>
        <v>0</v>
      </c>
    </row>
    <row r="122" spans="1:16" x14ac:dyDescent="0.25">
      <c r="A122" s="163" t="s">
        <v>12</v>
      </c>
      <c r="B122" s="157" t="s">
        <v>10</v>
      </c>
      <c r="C122" s="156">
        <v>0</v>
      </c>
      <c r="D122" s="156">
        <v>12</v>
      </c>
      <c r="E122" s="158">
        <v>927</v>
      </c>
      <c r="F122" s="174">
        <v>12020</v>
      </c>
      <c r="G122" s="255" t="s">
        <v>13</v>
      </c>
      <c r="H122" s="314">
        <f>SUM(H123)</f>
        <v>41006</v>
      </c>
      <c r="I122" s="314">
        <f t="shared" ref="I122" si="106">SUM(I123)</f>
        <v>41006</v>
      </c>
      <c r="J122" s="152">
        <f t="shared" si="75"/>
        <v>0</v>
      </c>
      <c r="K122" s="314">
        <f t="shared" ref="K122:O122" si="107">SUM(K123)</f>
        <v>41006</v>
      </c>
      <c r="L122" s="314">
        <f t="shared" si="107"/>
        <v>41006</v>
      </c>
      <c r="M122" s="152">
        <f t="shared" si="76"/>
        <v>0</v>
      </c>
      <c r="N122" s="314">
        <f t="shared" si="107"/>
        <v>41006</v>
      </c>
      <c r="O122" s="314">
        <f t="shared" si="107"/>
        <v>41006</v>
      </c>
      <c r="P122" s="152">
        <f t="shared" si="77"/>
        <v>0</v>
      </c>
    </row>
    <row r="123" spans="1:16" x14ac:dyDescent="0.25">
      <c r="A123" s="177" t="s">
        <v>188</v>
      </c>
      <c r="B123" s="157" t="s">
        <v>10</v>
      </c>
      <c r="C123" s="156">
        <v>0</v>
      </c>
      <c r="D123" s="156">
        <v>12</v>
      </c>
      <c r="E123" s="158">
        <v>927</v>
      </c>
      <c r="F123" s="174">
        <v>12020</v>
      </c>
      <c r="G123" s="255" t="s">
        <v>15</v>
      </c>
      <c r="H123" s="314">
        <f>SUM(Лист1!G231)</f>
        <v>41006</v>
      </c>
      <c r="I123" s="314">
        <f>SUM(Лист1!H231)</f>
        <v>41006</v>
      </c>
      <c r="J123" s="152">
        <f t="shared" si="75"/>
        <v>0</v>
      </c>
      <c r="K123" s="314">
        <f>SUM(Лист1!J231)</f>
        <v>41006</v>
      </c>
      <c r="L123" s="314">
        <f>SUM(Лист1!K231)</f>
        <v>41006</v>
      </c>
      <c r="M123" s="152">
        <f t="shared" si="76"/>
        <v>0</v>
      </c>
      <c r="N123" s="314">
        <f>SUM(Лист1!M231)</f>
        <v>41006</v>
      </c>
      <c r="O123" s="314">
        <f>SUM(Лист1!N231)</f>
        <v>41006</v>
      </c>
      <c r="P123" s="152">
        <f t="shared" si="77"/>
        <v>0</v>
      </c>
    </row>
    <row r="124" spans="1:16" x14ac:dyDescent="0.25">
      <c r="A124" s="177" t="s">
        <v>53</v>
      </c>
      <c r="B124" s="157" t="s">
        <v>10</v>
      </c>
      <c r="C124" s="156">
        <v>0</v>
      </c>
      <c r="D124" s="156">
        <v>12</v>
      </c>
      <c r="E124" s="158">
        <v>927</v>
      </c>
      <c r="F124" s="174">
        <v>12020</v>
      </c>
      <c r="G124" s="255">
        <v>500</v>
      </c>
      <c r="H124" s="314">
        <f>SUM(H125)</f>
        <v>400</v>
      </c>
      <c r="I124" s="314">
        <f t="shared" ref="I124" si="108">SUM(I125)</f>
        <v>400</v>
      </c>
      <c r="J124" s="152">
        <f t="shared" si="75"/>
        <v>0</v>
      </c>
      <c r="K124" s="314">
        <f t="shared" ref="K124:O124" si="109">SUM(K125)</f>
        <v>400</v>
      </c>
      <c r="L124" s="314">
        <f t="shared" si="109"/>
        <v>400</v>
      </c>
      <c r="M124" s="152">
        <f t="shared" si="76"/>
        <v>0</v>
      </c>
      <c r="N124" s="314">
        <f t="shared" si="109"/>
        <v>400</v>
      </c>
      <c r="O124" s="314">
        <f t="shared" si="109"/>
        <v>400</v>
      </c>
      <c r="P124" s="152">
        <f t="shared" si="77"/>
        <v>0</v>
      </c>
    </row>
    <row r="125" spans="1:16" x14ac:dyDescent="0.25">
      <c r="A125" s="177" t="s">
        <v>171</v>
      </c>
      <c r="B125" s="157" t="s">
        <v>10</v>
      </c>
      <c r="C125" s="156">
        <v>0</v>
      </c>
      <c r="D125" s="156">
        <v>12</v>
      </c>
      <c r="E125" s="158">
        <v>927</v>
      </c>
      <c r="F125" s="174">
        <v>12020</v>
      </c>
      <c r="G125" s="255">
        <v>530</v>
      </c>
      <c r="H125" s="314">
        <f>SUM(Лист1!G233)</f>
        <v>400</v>
      </c>
      <c r="I125" s="314">
        <f>SUM(Лист1!H233)</f>
        <v>400</v>
      </c>
      <c r="J125" s="152">
        <f t="shared" si="75"/>
        <v>0</v>
      </c>
      <c r="K125" s="314">
        <f>SUM(Лист1!J233)</f>
        <v>400</v>
      </c>
      <c r="L125" s="314">
        <f>SUM(Лист1!K233)</f>
        <v>400</v>
      </c>
      <c r="M125" s="152">
        <f t="shared" si="76"/>
        <v>0</v>
      </c>
      <c r="N125" s="314">
        <f>SUM(Лист1!M233)</f>
        <v>400</v>
      </c>
      <c r="O125" s="314">
        <f>SUM(Лист1!N233)</f>
        <v>400</v>
      </c>
      <c r="P125" s="152">
        <f t="shared" si="77"/>
        <v>0</v>
      </c>
    </row>
    <row r="126" spans="1:16" ht="24.75" x14ac:dyDescent="0.25">
      <c r="A126" s="161" t="s">
        <v>111</v>
      </c>
      <c r="B126" s="160" t="s">
        <v>10</v>
      </c>
      <c r="C126" s="154">
        <v>0</v>
      </c>
      <c r="D126" s="154">
        <v>12</v>
      </c>
      <c r="E126" s="155">
        <v>927</v>
      </c>
      <c r="F126" s="261">
        <v>12020</v>
      </c>
      <c r="G126" s="261" t="s">
        <v>8</v>
      </c>
      <c r="H126" s="153">
        <f>SUM(H127+H129)</f>
        <v>793500</v>
      </c>
      <c r="I126" s="153">
        <f t="shared" ref="I126" si="110">SUM(I127+I129)</f>
        <v>793500</v>
      </c>
      <c r="J126" s="152">
        <f t="shared" si="75"/>
        <v>0</v>
      </c>
      <c r="K126" s="153">
        <f t="shared" ref="K126:N126" si="111">SUM(K127+K129)</f>
        <v>793500</v>
      </c>
      <c r="L126" s="153">
        <f t="shared" ref="L126" si="112">SUM(L127+L129)</f>
        <v>793500</v>
      </c>
      <c r="M126" s="152">
        <f t="shared" si="76"/>
        <v>0</v>
      </c>
      <c r="N126" s="153">
        <f t="shared" si="111"/>
        <v>793500</v>
      </c>
      <c r="O126" s="153">
        <f t="shared" ref="O126" si="113">SUM(O127+O129)</f>
        <v>793500</v>
      </c>
      <c r="P126" s="152">
        <f t="shared" si="77"/>
        <v>0</v>
      </c>
    </row>
    <row r="127" spans="1:16" ht="34.5" x14ac:dyDescent="0.25">
      <c r="A127" s="159" t="s">
        <v>33</v>
      </c>
      <c r="B127" s="157" t="s">
        <v>10</v>
      </c>
      <c r="C127" s="156">
        <v>0</v>
      </c>
      <c r="D127" s="156">
        <v>12</v>
      </c>
      <c r="E127" s="158">
        <v>927</v>
      </c>
      <c r="F127" s="275">
        <v>12020</v>
      </c>
      <c r="G127" s="255" t="s">
        <v>34</v>
      </c>
      <c r="H127" s="314">
        <f>SUM(H128)</f>
        <v>778750</v>
      </c>
      <c r="I127" s="314">
        <f t="shared" ref="I127" si="114">SUM(I128)</f>
        <v>778750</v>
      </c>
      <c r="J127" s="367">
        <f t="shared" si="75"/>
        <v>0</v>
      </c>
      <c r="K127" s="314">
        <f t="shared" ref="K127:O127" si="115">SUM(K128)</f>
        <v>784500</v>
      </c>
      <c r="L127" s="314">
        <f t="shared" si="115"/>
        <v>784500</v>
      </c>
      <c r="M127" s="152">
        <f t="shared" si="76"/>
        <v>0</v>
      </c>
      <c r="N127" s="314">
        <f t="shared" si="115"/>
        <v>784500</v>
      </c>
      <c r="O127" s="314">
        <f t="shared" si="115"/>
        <v>784500</v>
      </c>
      <c r="P127" s="152">
        <f t="shared" si="77"/>
        <v>0</v>
      </c>
    </row>
    <row r="128" spans="1:16" x14ac:dyDescent="0.25">
      <c r="A128" s="159" t="s">
        <v>35</v>
      </c>
      <c r="B128" s="157" t="s">
        <v>10</v>
      </c>
      <c r="C128" s="156">
        <v>0</v>
      </c>
      <c r="D128" s="156">
        <v>12</v>
      </c>
      <c r="E128" s="158">
        <v>927</v>
      </c>
      <c r="F128" s="275">
        <v>12020</v>
      </c>
      <c r="G128" s="255" t="s">
        <v>36</v>
      </c>
      <c r="H128" s="314">
        <f>SUM(Лист1!G397)</f>
        <v>778750</v>
      </c>
      <c r="I128" s="314">
        <f>SUM(Лист1!H397)</f>
        <v>778750</v>
      </c>
      <c r="J128" s="367">
        <f t="shared" si="75"/>
        <v>0</v>
      </c>
      <c r="K128" s="314">
        <f>SUM(Лист1!J397)</f>
        <v>784500</v>
      </c>
      <c r="L128" s="314">
        <f>SUM(Лист1!K397)</f>
        <v>784500</v>
      </c>
      <c r="M128" s="152">
        <f t="shared" si="76"/>
        <v>0</v>
      </c>
      <c r="N128" s="314">
        <f>SUM(Лист1!M397)</f>
        <v>784500</v>
      </c>
      <c r="O128" s="314">
        <f>SUM(Лист1!N397)</f>
        <v>784500</v>
      </c>
      <c r="P128" s="152">
        <f t="shared" si="77"/>
        <v>0</v>
      </c>
    </row>
    <row r="129" spans="1:16" x14ac:dyDescent="0.25">
      <c r="A129" s="101" t="s">
        <v>12</v>
      </c>
      <c r="B129" s="121" t="s">
        <v>10</v>
      </c>
      <c r="C129" s="122" t="s">
        <v>175</v>
      </c>
      <c r="D129" s="122" t="s">
        <v>99</v>
      </c>
      <c r="E129" s="98">
        <v>927</v>
      </c>
      <c r="F129" s="275">
        <v>12020</v>
      </c>
      <c r="G129" s="173" t="s">
        <v>13</v>
      </c>
      <c r="H129" s="314">
        <f>SUM(H130)</f>
        <v>14750</v>
      </c>
      <c r="I129" s="314">
        <f t="shared" ref="I129" si="116">SUM(I130)</f>
        <v>14750</v>
      </c>
      <c r="J129" s="367">
        <f t="shared" si="75"/>
        <v>0</v>
      </c>
      <c r="K129" s="314">
        <f t="shared" ref="K129:O129" si="117">SUM(K130)</f>
        <v>9000</v>
      </c>
      <c r="L129" s="314">
        <f t="shared" si="117"/>
        <v>9000</v>
      </c>
      <c r="M129" s="152">
        <f t="shared" si="76"/>
        <v>0</v>
      </c>
      <c r="N129" s="314">
        <f t="shared" si="117"/>
        <v>9000</v>
      </c>
      <c r="O129" s="314">
        <f t="shared" si="117"/>
        <v>9000</v>
      </c>
      <c r="P129" s="152">
        <f t="shared" si="77"/>
        <v>0</v>
      </c>
    </row>
    <row r="130" spans="1:16" x14ac:dyDescent="0.25">
      <c r="A130" s="177" t="s">
        <v>188</v>
      </c>
      <c r="B130" s="121" t="s">
        <v>10</v>
      </c>
      <c r="C130" s="122" t="s">
        <v>175</v>
      </c>
      <c r="D130" s="122" t="s">
        <v>99</v>
      </c>
      <c r="E130" s="98">
        <v>927</v>
      </c>
      <c r="F130" s="275">
        <v>12020</v>
      </c>
      <c r="G130" s="173" t="s">
        <v>15</v>
      </c>
      <c r="H130" s="314">
        <f>SUM(Лист1!G399)</f>
        <v>14750</v>
      </c>
      <c r="I130" s="314">
        <f>SUM(Лист1!H399)</f>
        <v>14750</v>
      </c>
      <c r="J130" s="367">
        <f t="shared" si="75"/>
        <v>0</v>
      </c>
      <c r="K130" s="314">
        <f>SUM(Лист1!J399)</f>
        <v>9000</v>
      </c>
      <c r="L130" s="314">
        <f>SUM(Лист1!K399)</f>
        <v>9000</v>
      </c>
      <c r="M130" s="152">
        <f t="shared" si="76"/>
        <v>0</v>
      </c>
      <c r="N130" s="314">
        <f>SUM(Лист1!M399)</f>
        <v>9000</v>
      </c>
      <c r="O130" s="314">
        <f>SUM(Лист1!N399)</f>
        <v>9000</v>
      </c>
      <c r="P130" s="152">
        <f t="shared" si="77"/>
        <v>0</v>
      </c>
    </row>
    <row r="131" spans="1:16" ht="26.25" x14ac:dyDescent="0.25">
      <c r="A131" s="184" t="s">
        <v>309</v>
      </c>
      <c r="B131" s="123" t="s">
        <v>10</v>
      </c>
      <c r="C131" s="124" t="s">
        <v>175</v>
      </c>
      <c r="D131" s="124" t="s">
        <v>99</v>
      </c>
      <c r="E131" s="116">
        <v>927</v>
      </c>
      <c r="F131" s="204">
        <v>82450</v>
      </c>
      <c r="G131" s="205" t="s">
        <v>8</v>
      </c>
      <c r="H131" s="153">
        <f>SUM(H132)</f>
        <v>3149842</v>
      </c>
      <c r="I131" s="153">
        <f t="shared" ref="I131:I135" si="118">SUM(I132)</f>
        <v>3149842</v>
      </c>
      <c r="J131" s="152">
        <f t="shared" si="75"/>
        <v>0</v>
      </c>
      <c r="K131" s="153">
        <f t="shared" ref="K131:O132" si="119">SUM(K132)</f>
        <v>3149842</v>
      </c>
      <c r="L131" s="153">
        <f t="shared" si="119"/>
        <v>3149842</v>
      </c>
      <c r="M131" s="152">
        <f t="shared" si="76"/>
        <v>0</v>
      </c>
      <c r="N131" s="153">
        <f t="shared" si="119"/>
        <v>3149842</v>
      </c>
      <c r="O131" s="153">
        <f t="shared" si="119"/>
        <v>3149842</v>
      </c>
      <c r="P131" s="152">
        <f t="shared" si="77"/>
        <v>0</v>
      </c>
    </row>
    <row r="132" spans="1:16" x14ac:dyDescent="0.25">
      <c r="A132" s="102" t="s">
        <v>104</v>
      </c>
      <c r="B132" s="121" t="s">
        <v>10</v>
      </c>
      <c r="C132" s="122" t="s">
        <v>175</v>
      </c>
      <c r="D132" s="122" t="s">
        <v>99</v>
      </c>
      <c r="E132" s="98">
        <v>927</v>
      </c>
      <c r="F132" s="174">
        <v>82450</v>
      </c>
      <c r="G132" s="173" t="s">
        <v>90</v>
      </c>
      <c r="H132" s="314">
        <f>SUM(H133)</f>
        <v>3149842</v>
      </c>
      <c r="I132" s="314">
        <f t="shared" si="118"/>
        <v>3149842</v>
      </c>
      <c r="J132" s="152">
        <f t="shared" si="75"/>
        <v>0</v>
      </c>
      <c r="K132" s="314">
        <f t="shared" si="119"/>
        <v>3149842</v>
      </c>
      <c r="L132" s="314">
        <f t="shared" si="119"/>
        <v>3149842</v>
      </c>
      <c r="M132" s="152">
        <f t="shared" si="76"/>
        <v>0</v>
      </c>
      <c r="N132" s="314">
        <f t="shared" si="119"/>
        <v>3149842</v>
      </c>
      <c r="O132" s="314">
        <f t="shared" si="119"/>
        <v>3149842</v>
      </c>
      <c r="P132" s="152">
        <f t="shared" si="77"/>
        <v>0</v>
      </c>
    </row>
    <row r="133" spans="1:16" ht="26.45" customHeight="1" x14ac:dyDescent="0.25">
      <c r="A133" s="300" t="s">
        <v>193</v>
      </c>
      <c r="B133" s="121" t="s">
        <v>10</v>
      </c>
      <c r="C133" s="122" t="s">
        <v>175</v>
      </c>
      <c r="D133" s="122" t="s">
        <v>99</v>
      </c>
      <c r="E133" s="98">
        <v>927</v>
      </c>
      <c r="F133" s="174">
        <v>82450</v>
      </c>
      <c r="G133" s="173" t="s">
        <v>191</v>
      </c>
      <c r="H133" s="314">
        <f>SUM(Лист1!G374)</f>
        <v>3149842</v>
      </c>
      <c r="I133" s="314">
        <f>SUM(Лист1!H374)</f>
        <v>3149842</v>
      </c>
      <c r="J133" s="152">
        <f t="shared" si="75"/>
        <v>0</v>
      </c>
      <c r="K133" s="314">
        <f>SUM(Лист1!J374)</f>
        <v>3149842</v>
      </c>
      <c r="L133" s="314">
        <f>SUM(Лист1!K374)</f>
        <v>3149842</v>
      </c>
      <c r="M133" s="152">
        <f t="shared" si="76"/>
        <v>0</v>
      </c>
      <c r="N133" s="314">
        <f>SUM(Лист1!M374)</f>
        <v>3149842</v>
      </c>
      <c r="O133" s="314">
        <f>SUM(Лист1!N374)</f>
        <v>3149842</v>
      </c>
      <c r="P133" s="152">
        <f t="shared" si="77"/>
        <v>0</v>
      </c>
    </row>
    <row r="134" spans="1:16" ht="26.25" x14ac:dyDescent="0.25">
      <c r="A134" s="189" t="s">
        <v>398</v>
      </c>
      <c r="B134" s="123" t="s">
        <v>10</v>
      </c>
      <c r="C134" s="124" t="s">
        <v>175</v>
      </c>
      <c r="D134" s="124" t="s">
        <v>99</v>
      </c>
      <c r="E134" s="116">
        <v>927</v>
      </c>
      <c r="F134" s="204">
        <v>82550</v>
      </c>
      <c r="G134" s="205" t="s">
        <v>8</v>
      </c>
      <c r="H134" s="153">
        <f>SUM(H135)</f>
        <v>5000</v>
      </c>
      <c r="I134" s="153">
        <f t="shared" si="118"/>
        <v>5000</v>
      </c>
      <c r="J134" s="152">
        <f t="shared" ref="J134:J136" si="120">SUM(I134-H134)</f>
        <v>0</v>
      </c>
      <c r="K134" s="314"/>
      <c r="L134" s="314"/>
      <c r="M134" s="152"/>
      <c r="N134" s="314"/>
      <c r="O134" s="314"/>
      <c r="P134" s="152"/>
    </row>
    <row r="135" spans="1:16" ht="18.600000000000001" customHeight="1" x14ac:dyDescent="0.25">
      <c r="A135" s="68" t="s">
        <v>89</v>
      </c>
      <c r="B135" s="121" t="s">
        <v>10</v>
      </c>
      <c r="C135" s="122" t="s">
        <v>175</v>
      </c>
      <c r="D135" s="122" t="s">
        <v>99</v>
      </c>
      <c r="E135" s="98">
        <v>927</v>
      </c>
      <c r="F135" s="174">
        <v>82550</v>
      </c>
      <c r="G135" s="173" t="s">
        <v>90</v>
      </c>
      <c r="H135" s="314">
        <f>SUM(H136)</f>
        <v>5000</v>
      </c>
      <c r="I135" s="314">
        <f t="shared" si="118"/>
        <v>5000</v>
      </c>
      <c r="J135" s="367">
        <f t="shared" si="120"/>
        <v>0</v>
      </c>
      <c r="K135" s="314"/>
      <c r="L135" s="314"/>
      <c r="M135" s="152"/>
      <c r="N135" s="314"/>
      <c r="O135" s="314"/>
      <c r="P135" s="152"/>
    </row>
    <row r="136" spans="1:16" ht="18.600000000000001" customHeight="1" x14ac:dyDescent="0.25">
      <c r="A136" s="177" t="s">
        <v>91</v>
      </c>
      <c r="B136" s="121" t="s">
        <v>10</v>
      </c>
      <c r="C136" s="122" t="s">
        <v>175</v>
      </c>
      <c r="D136" s="122" t="s">
        <v>99</v>
      </c>
      <c r="E136" s="98">
        <v>927</v>
      </c>
      <c r="F136" s="174">
        <v>82550</v>
      </c>
      <c r="G136" s="173" t="s">
        <v>92</v>
      </c>
      <c r="H136" s="314">
        <f>SUM(Лист1!G411)</f>
        <v>5000</v>
      </c>
      <c r="I136" s="314">
        <f>SUM(Лист1!H411)</f>
        <v>5000</v>
      </c>
      <c r="J136" s="367">
        <f t="shared" si="120"/>
        <v>0</v>
      </c>
      <c r="K136" s="314"/>
      <c r="L136" s="314"/>
      <c r="M136" s="152"/>
      <c r="N136" s="314"/>
      <c r="O136" s="314"/>
      <c r="P136" s="152"/>
    </row>
    <row r="137" spans="1:16" ht="51.75" x14ac:dyDescent="0.25">
      <c r="A137" s="189" t="s">
        <v>59</v>
      </c>
      <c r="B137" s="123" t="s">
        <v>10</v>
      </c>
      <c r="C137" s="124" t="s">
        <v>175</v>
      </c>
      <c r="D137" s="124" t="s">
        <v>99</v>
      </c>
      <c r="E137" s="116">
        <v>927</v>
      </c>
      <c r="F137" s="204">
        <v>51180</v>
      </c>
      <c r="G137" s="205" t="s">
        <v>8</v>
      </c>
      <c r="H137" s="153">
        <f>SUM(H138)</f>
        <v>1343978</v>
      </c>
      <c r="I137" s="153">
        <f t="shared" ref="I137" si="121">SUM(I138)</f>
        <v>1343978</v>
      </c>
      <c r="J137" s="152">
        <f t="shared" si="75"/>
        <v>0</v>
      </c>
      <c r="K137" s="153">
        <f t="shared" ref="K137:O137" si="122">SUM(K138)</f>
        <v>1358241</v>
      </c>
      <c r="L137" s="153">
        <f t="shared" si="122"/>
        <v>1358241</v>
      </c>
      <c r="M137" s="152">
        <f t="shared" si="76"/>
        <v>0</v>
      </c>
      <c r="N137" s="153">
        <f t="shared" si="122"/>
        <v>1407066</v>
      </c>
      <c r="O137" s="153">
        <f t="shared" si="122"/>
        <v>1407066</v>
      </c>
      <c r="P137" s="152">
        <f t="shared" si="77"/>
        <v>0</v>
      </c>
    </row>
    <row r="138" spans="1:16" x14ac:dyDescent="0.25">
      <c r="A138" s="177" t="s">
        <v>53</v>
      </c>
      <c r="B138" s="121" t="s">
        <v>10</v>
      </c>
      <c r="C138" s="122" t="s">
        <v>175</v>
      </c>
      <c r="D138" s="122" t="s">
        <v>99</v>
      </c>
      <c r="E138" s="98">
        <v>927</v>
      </c>
      <c r="F138" s="174">
        <v>51180</v>
      </c>
      <c r="G138" s="173" t="s">
        <v>54</v>
      </c>
      <c r="H138" s="314">
        <f t="shared" ref="H138:O138" si="123">SUM(H139)</f>
        <v>1343978</v>
      </c>
      <c r="I138" s="314">
        <f t="shared" si="123"/>
        <v>1343978</v>
      </c>
      <c r="J138" s="152">
        <f t="shared" si="75"/>
        <v>0</v>
      </c>
      <c r="K138" s="314">
        <f t="shared" si="123"/>
        <v>1358241</v>
      </c>
      <c r="L138" s="314">
        <f t="shared" si="123"/>
        <v>1358241</v>
      </c>
      <c r="M138" s="152">
        <f t="shared" si="76"/>
        <v>0</v>
      </c>
      <c r="N138" s="314">
        <f t="shared" si="123"/>
        <v>1407066</v>
      </c>
      <c r="O138" s="314">
        <f t="shared" si="123"/>
        <v>1407066</v>
      </c>
      <c r="P138" s="152">
        <f t="shared" si="77"/>
        <v>0</v>
      </c>
    </row>
    <row r="139" spans="1:16" x14ac:dyDescent="0.25">
      <c r="A139" s="177" t="s">
        <v>171</v>
      </c>
      <c r="B139" s="121" t="s">
        <v>10</v>
      </c>
      <c r="C139" s="122" t="s">
        <v>175</v>
      </c>
      <c r="D139" s="122" t="s">
        <v>99</v>
      </c>
      <c r="E139" s="98">
        <v>927</v>
      </c>
      <c r="F139" s="174">
        <v>51180</v>
      </c>
      <c r="G139" s="173" t="s">
        <v>170</v>
      </c>
      <c r="H139" s="314">
        <f>SUM(Лист1!G253)</f>
        <v>1343978</v>
      </c>
      <c r="I139" s="314">
        <f>SUM(Лист1!H253)</f>
        <v>1343978</v>
      </c>
      <c r="J139" s="152">
        <f t="shared" si="75"/>
        <v>0</v>
      </c>
      <c r="K139" s="314">
        <f>SUM(Лист1!J253)</f>
        <v>1358241</v>
      </c>
      <c r="L139" s="314">
        <f>SUM(Лист1!K253)</f>
        <v>1358241</v>
      </c>
      <c r="M139" s="152">
        <f t="shared" si="76"/>
        <v>0</v>
      </c>
      <c r="N139" s="314">
        <f>SUM(Лист1!M253)</f>
        <v>1407066</v>
      </c>
      <c r="O139" s="314">
        <f>SUM(Лист1!N253)</f>
        <v>1407066</v>
      </c>
      <c r="P139" s="152">
        <f t="shared" si="77"/>
        <v>0</v>
      </c>
    </row>
    <row r="140" spans="1:16" ht="51.75" x14ac:dyDescent="0.25">
      <c r="A140" s="184" t="s">
        <v>109</v>
      </c>
      <c r="B140" s="123" t="s">
        <v>10</v>
      </c>
      <c r="C140" s="124" t="s">
        <v>175</v>
      </c>
      <c r="D140" s="124" t="s">
        <v>99</v>
      </c>
      <c r="E140" s="116">
        <v>927</v>
      </c>
      <c r="F140" s="204" t="s">
        <v>200</v>
      </c>
      <c r="G140" s="205" t="s">
        <v>8</v>
      </c>
      <c r="H140" s="283">
        <f>SUM(H141)</f>
        <v>11361636</v>
      </c>
      <c r="I140" s="283">
        <f t="shared" ref="I140" si="124">SUM(I141)</f>
        <v>11361636</v>
      </c>
      <c r="J140" s="152">
        <f t="shared" si="75"/>
        <v>0</v>
      </c>
      <c r="K140" s="283">
        <f t="shared" ref="K140:O140" si="125">SUM(K141)</f>
        <v>4734015</v>
      </c>
      <c r="L140" s="283">
        <f t="shared" si="125"/>
        <v>4734015</v>
      </c>
      <c r="M140" s="152">
        <f t="shared" si="76"/>
        <v>0</v>
      </c>
      <c r="N140" s="283">
        <f t="shared" si="125"/>
        <v>4734015</v>
      </c>
      <c r="O140" s="283">
        <f t="shared" si="125"/>
        <v>4734015</v>
      </c>
      <c r="P140" s="152">
        <f t="shared" si="77"/>
        <v>0</v>
      </c>
    </row>
    <row r="141" spans="1:16" ht="22.5" x14ac:dyDescent="0.25">
      <c r="A141" s="306" t="s">
        <v>84</v>
      </c>
      <c r="B141" s="121" t="s">
        <v>10</v>
      </c>
      <c r="C141" s="122" t="s">
        <v>175</v>
      </c>
      <c r="D141" s="122" t="s">
        <v>99</v>
      </c>
      <c r="E141" s="98">
        <v>927</v>
      </c>
      <c r="F141" s="216" t="s">
        <v>200</v>
      </c>
      <c r="G141" s="173" t="s">
        <v>85</v>
      </c>
      <c r="H141" s="314">
        <f t="shared" ref="H141:O141" si="126">SUM(H142)</f>
        <v>11361636</v>
      </c>
      <c r="I141" s="314">
        <f t="shared" si="126"/>
        <v>11361636</v>
      </c>
      <c r="J141" s="152">
        <f t="shared" si="75"/>
        <v>0</v>
      </c>
      <c r="K141" s="314">
        <f t="shared" si="126"/>
        <v>4734015</v>
      </c>
      <c r="L141" s="314">
        <f t="shared" si="126"/>
        <v>4734015</v>
      </c>
      <c r="M141" s="152">
        <f t="shared" si="76"/>
        <v>0</v>
      </c>
      <c r="N141" s="314">
        <f t="shared" si="126"/>
        <v>4734015</v>
      </c>
      <c r="O141" s="314">
        <f t="shared" si="126"/>
        <v>4734015</v>
      </c>
      <c r="P141" s="152">
        <f t="shared" si="77"/>
        <v>0</v>
      </c>
    </row>
    <row r="142" spans="1:16" x14ac:dyDescent="0.25">
      <c r="A142" s="307" t="s">
        <v>86</v>
      </c>
      <c r="B142" s="121" t="s">
        <v>10</v>
      </c>
      <c r="C142" s="122" t="s">
        <v>175</v>
      </c>
      <c r="D142" s="122" t="s">
        <v>99</v>
      </c>
      <c r="E142" s="98">
        <v>927</v>
      </c>
      <c r="F142" s="216" t="s">
        <v>200</v>
      </c>
      <c r="G142" s="173" t="s">
        <v>87</v>
      </c>
      <c r="H142" s="314">
        <f>SUM(Лист1!G388)</f>
        <v>11361636</v>
      </c>
      <c r="I142" s="314">
        <f>SUM(Лист1!H388)</f>
        <v>11361636</v>
      </c>
      <c r="J142" s="152">
        <f t="shared" si="75"/>
        <v>0</v>
      </c>
      <c r="K142" s="314">
        <f>SUM(Лист1!J388)</f>
        <v>4734015</v>
      </c>
      <c r="L142" s="314">
        <f>SUM(Лист1!K388)</f>
        <v>4734015</v>
      </c>
      <c r="M142" s="152">
        <f t="shared" si="76"/>
        <v>0</v>
      </c>
      <c r="N142" s="314">
        <f>SUM(Лист1!M388)</f>
        <v>4734015</v>
      </c>
      <c r="O142" s="314">
        <f>SUM(Лист1!N388)</f>
        <v>4734015</v>
      </c>
      <c r="P142" s="152">
        <f t="shared" si="77"/>
        <v>0</v>
      </c>
    </row>
    <row r="143" spans="1:16" ht="36.75" x14ac:dyDescent="0.25">
      <c r="A143" s="142" t="s">
        <v>107</v>
      </c>
      <c r="B143" s="123" t="s">
        <v>10</v>
      </c>
      <c r="C143" s="124" t="s">
        <v>175</v>
      </c>
      <c r="D143" s="124" t="s">
        <v>99</v>
      </c>
      <c r="E143" s="116">
        <v>927</v>
      </c>
      <c r="F143" s="204">
        <v>16710</v>
      </c>
      <c r="G143" s="205" t="s">
        <v>8</v>
      </c>
      <c r="H143" s="153">
        <f t="shared" ref="H143:O144" si="127">SUM(H144)</f>
        <v>0</v>
      </c>
      <c r="I143" s="153">
        <f t="shared" si="127"/>
        <v>0</v>
      </c>
      <c r="J143" s="152">
        <f t="shared" si="75"/>
        <v>0</v>
      </c>
      <c r="K143" s="153">
        <f t="shared" si="127"/>
        <v>21000</v>
      </c>
      <c r="L143" s="153">
        <f t="shared" si="127"/>
        <v>21000</v>
      </c>
      <c r="M143" s="152">
        <f t="shared" si="76"/>
        <v>0</v>
      </c>
      <c r="N143" s="153">
        <f t="shared" si="127"/>
        <v>21000</v>
      </c>
      <c r="O143" s="153">
        <f t="shared" si="127"/>
        <v>21000</v>
      </c>
      <c r="P143" s="152">
        <f t="shared" si="77"/>
        <v>0</v>
      </c>
    </row>
    <row r="144" spans="1:16" x14ac:dyDescent="0.25">
      <c r="A144" s="102" t="s">
        <v>89</v>
      </c>
      <c r="B144" s="121" t="s">
        <v>10</v>
      </c>
      <c r="C144" s="122" t="s">
        <v>175</v>
      </c>
      <c r="D144" s="122" t="s">
        <v>99</v>
      </c>
      <c r="E144" s="98">
        <v>927</v>
      </c>
      <c r="F144" s="174">
        <v>16710</v>
      </c>
      <c r="G144" s="173" t="s">
        <v>90</v>
      </c>
      <c r="H144" s="314">
        <f t="shared" si="127"/>
        <v>0</v>
      </c>
      <c r="I144" s="314">
        <f t="shared" si="127"/>
        <v>0</v>
      </c>
      <c r="J144" s="152">
        <f t="shared" si="75"/>
        <v>0</v>
      </c>
      <c r="K144" s="314">
        <f t="shared" si="127"/>
        <v>21000</v>
      </c>
      <c r="L144" s="314">
        <f t="shared" si="127"/>
        <v>21000</v>
      </c>
      <c r="M144" s="152">
        <f t="shared" si="76"/>
        <v>0</v>
      </c>
      <c r="N144" s="314">
        <f t="shared" si="127"/>
        <v>21000</v>
      </c>
      <c r="O144" s="314">
        <f t="shared" si="127"/>
        <v>21000</v>
      </c>
      <c r="P144" s="152">
        <f t="shared" si="77"/>
        <v>0</v>
      </c>
    </row>
    <row r="145" spans="1:16" ht="23.25" x14ac:dyDescent="0.25">
      <c r="A145" s="178" t="s">
        <v>192</v>
      </c>
      <c r="B145" s="121" t="s">
        <v>10</v>
      </c>
      <c r="C145" s="122" t="s">
        <v>175</v>
      </c>
      <c r="D145" s="122" t="s">
        <v>99</v>
      </c>
      <c r="E145" s="98">
        <v>927</v>
      </c>
      <c r="F145" s="174">
        <v>16710</v>
      </c>
      <c r="G145" s="173" t="s">
        <v>191</v>
      </c>
      <c r="H145" s="314">
        <f>SUM(Лист1!G378)</f>
        <v>0</v>
      </c>
      <c r="I145" s="314">
        <f>SUM(Лист1!H378)</f>
        <v>0</v>
      </c>
      <c r="J145" s="152">
        <f t="shared" si="75"/>
        <v>0</v>
      </c>
      <c r="K145" s="314">
        <f>SUM(Лист1!J378)</f>
        <v>21000</v>
      </c>
      <c r="L145" s="314">
        <f>SUM(Лист1!K378)</f>
        <v>21000</v>
      </c>
      <c r="M145" s="152">
        <f t="shared" si="76"/>
        <v>0</v>
      </c>
      <c r="N145" s="314">
        <f>SUM(Лист1!M378)</f>
        <v>21000</v>
      </c>
      <c r="O145" s="314">
        <f>SUM(Лист1!N378)</f>
        <v>21000</v>
      </c>
      <c r="P145" s="152">
        <f t="shared" si="77"/>
        <v>0</v>
      </c>
    </row>
    <row r="146" spans="1:16" ht="90" x14ac:dyDescent="0.25">
      <c r="A146" s="184" t="s">
        <v>334</v>
      </c>
      <c r="B146" s="123" t="s">
        <v>10</v>
      </c>
      <c r="C146" s="124" t="s">
        <v>175</v>
      </c>
      <c r="D146" s="124" t="s">
        <v>99</v>
      </c>
      <c r="E146" s="117">
        <v>927</v>
      </c>
      <c r="F146" s="204">
        <v>16720</v>
      </c>
      <c r="G146" s="201" t="s">
        <v>8</v>
      </c>
      <c r="H146" s="153">
        <f>SUM(H147+H152+H155)</f>
        <v>29400200</v>
      </c>
      <c r="I146" s="153">
        <f t="shared" ref="I146" si="128">SUM(I147+I152+I155)</f>
        <v>29400200</v>
      </c>
      <c r="J146" s="152">
        <f t="shared" si="75"/>
        <v>0</v>
      </c>
      <c r="K146" s="153">
        <f t="shared" ref="K146:N146" si="129">SUM(K147+K152+K155)</f>
        <v>29082700</v>
      </c>
      <c r="L146" s="153">
        <f t="shared" ref="L146" si="130">SUM(L147+L152+L155)</f>
        <v>29082700</v>
      </c>
      <c r="M146" s="152">
        <f t="shared" si="76"/>
        <v>0</v>
      </c>
      <c r="N146" s="153">
        <f t="shared" si="129"/>
        <v>29446000</v>
      </c>
      <c r="O146" s="153">
        <f t="shared" ref="O146" si="131">SUM(O147+O152+O155)</f>
        <v>29446000</v>
      </c>
      <c r="P146" s="152">
        <f t="shared" si="77"/>
        <v>0</v>
      </c>
    </row>
    <row r="147" spans="1:16" ht="115.5" x14ac:dyDescent="0.25">
      <c r="A147" s="184" t="s">
        <v>339</v>
      </c>
      <c r="B147" s="121" t="s">
        <v>10</v>
      </c>
      <c r="C147" s="122" t="s">
        <v>175</v>
      </c>
      <c r="D147" s="122" t="s">
        <v>99</v>
      </c>
      <c r="E147" s="98">
        <v>927</v>
      </c>
      <c r="F147" s="216">
        <v>16721</v>
      </c>
      <c r="G147" s="199" t="s">
        <v>8</v>
      </c>
      <c r="H147" s="326">
        <f>SUM(H148+H150)</f>
        <v>937848</v>
      </c>
      <c r="I147" s="326">
        <f t="shared" ref="I147" si="132">SUM(I148+I150)</f>
        <v>937848</v>
      </c>
      <c r="J147" s="152">
        <f t="shared" si="75"/>
        <v>0</v>
      </c>
      <c r="K147" s="326">
        <f t="shared" ref="K147:N147" si="133">SUM(K148+K150)</f>
        <v>937848</v>
      </c>
      <c r="L147" s="326">
        <f t="shared" ref="L147" si="134">SUM(L148+L150)</f>
        <v>937848</v>
      </c>
      <c r="M147" s="152">
        <f t="shared" si="76"/>
        <v>0</v>
      </c>
      <c r="N147" s="326">
        <f t="shared" si="133"/>
        <v>937848</v>
      </c>
      <c r="O147" s="326">
        <f t="shared" ref="O147" si="135">SUM(O148+O150)</f>
        <v>937848</v>
      </c>
      <c r="P147" s="152">
        <f t="shared" si="77"/>
        <v>0</v>
      </c>
    </row>
    <row r="148" spans="1:16" ht="35.450000000000003" customHeight="1" x14ac:dyDescent="0.25">
      <c r="A148" s="177" t="s">
        <v>33</v>
      </c>
      <c r="B148" s="121" t="s">
        <v>10</v>
      </c>
      <c r="C148" s="122" t="s">
        <v>175</v>
      </c>
      <c r="D148" s="122" t="s">
        <v>99</v>
      </c>
      <c r="E148" s="98">
        <v>927</v>
      </c>
      <c r="F148" s="216">
        <v>16721</v>
      </c>
      <c r="G148" s="173" t="s">
        <v>34</v>
      </c>
      <c r="H148" s="314">
        <f>SUM(H149)</f>
        <v>937848</v>
      </c>
      <c r="I148" s="314">
        <f t="shared" ref="I148" si="136">SUM(I149)</f>
        <v>937848</v>
      </c>
      <c r="J148" s="152">
        <f t="shared" si="75"/>
        <v>0</v>
      </c>
      <c r="K148" s="314">
        <f t="shared" ref="K148:O148" si="137">SUM(K149)</f>
        <v>937848</v>
      </c>
      <c r="L148" s="314">
        <f t="shared" si="137"/>
        <v>937848</v>
      </c>
      <c r="M148" s="152">
        <f t="shared" si="76"/>
        <v>0</v>
      </c>
      <c r="N148" s="314">
        <f t="shared" si="137"/>
        <v>937848</v>
      </c>
      <c r="O148" s="314">
        <f t="shared" si="137"/>
        <v>937848</v>
      </c>
      <c r="P148" s="152">
        <f t="shared" si="77"/>
        <v>0</v>
      </c>
    </row>
    <row r="149" spans="1:16" x14ac:dyDescent="0.25">
      <c r="A149" s="177" t="s">
        <v>35</v>
      </c>
      <c r="B149" s="121" t="s">
        <v>10</v>
      </c>
      <c r="C149" s="122" t="s">
        <v>175</v>
      </c>
      <c r="D149" s="122" t="s">
        <v>99</v>
      </c>
      <c r="E149" s="98">
        <v>927</v>
      </c>
      <c r="F149" s="216">
        <v>16721</v>
      </c>
      <c r="G149" s="173" t="s">
        <v>36</v>
      </c>
      <c r="H149" s="314">
        <f>SUM(Лист1!G403)</f>
        <v>937848</v>
      </c>
      <c r="I149" s="314">
        <f>SUM(Лист1!H403)</f>
        <v>937848</v>
      </c>
      <c r="J149" s="152">
        <f t="shared" si="75"/>
        <v>0</v>
      </c>
      <c r="K149" s="314">
        <f>SUM(Лист1!J403)</f>
        <v>937848</v>
      </c>
      <c r="L149" s="314">
        <f>SUM(Лист1!K403)</f>
        <v>937848</v>
      </c>
      <c r="M149" s="152">
        <f t="shared" si="76"/>
        <v>0</v>
      </c>
      <c r="N149" s="314">
        <f>SUM(Лист1!M403)</f>
        <v>937848</v>
      </c>
      <c r="O149" s="314">
        <f>SUM(Лист1!N403)</f>
        <v>937848</v>
      </c>
      <c r="P149" s="152">
        <f t="shared" si="77"/>
        <v>0</v>
      </c>
    </row>
    <row r="150" spans="1:16" x14ac:dyDescent="0.25">
      <c r="A150" s="101" t="s">
        <v>12</v>
      </c>
      <c r="B150" s="121" t="s">
        <v>10</v>
      </c>
      <c r="C150" s="122" t="s">
        <v>175</v>
      </c>
      <c r="D150" s="122" t="s">
        <v>99</v>
      </c>
      <c r="E150" s="104">
        <v>927</v>
      </c>
      <c r="F150" s="216">
        <v>16721</v>
      </c>
      <c r="G150" s="173" t="s">
        <v>13</v>
      </c>
      <c r="H150" s="314">
        <f>SUM(H151)</f>
        <v>0</v>
      </c>
      <c r="I150" s="314">
        <f t="shared" ref="I150" si="138">SUM(I151)</f>
        <v>0</v>
      </c>
      <c r="J150" s="152">
        <f t="shared" si="75"/>
        <v>0</v>
      </c>
      <c r="K150" s="314">
        <f t="shared" ref="K150:O150" si="139">SUM(K151)</f>
        <v>0</v>
      </c>
      <c r="L150" s="314">
        <f t="shared" si="139"/>
        <v>0</v>
      </c>
      <c r="M150" s="152">
        <f t="shared" si="76"/>
        <v>0</v>
      </c>
      <c r="N150" s="314">
        <f t="shared" si="139"/>
        <v>0</v>
      </c>
      <c r="O150" s="314">
        <f t="shared" si="139"/>
        <v>0</v>
      </c>
      <c r="P150" s="152">
        <f t="shared" si="77"/>
        <v>0</v>
      </c>
    </row>
    <row r="151" spans="1:16" x14ac:dyDescent="0.25">
      <c r="A151" s="177" t="s">
        <v>188</v>
      </c>
      <c r="B151" s="121" t="s">
        <v>10</v>
      </c>
      <c r="C151" s="122" t="s">
        <v>175</v>
      </c>
      <c r="D151" s="122" t="s">
        <v>99</v>
      </c>
      <c r="E151" s="104">
        <v>927</v>
      </c>
      <c r="F151" s="216">
        <v>16721</v>
      </c>
      <c r="G151" s="173" t="s">
        <v>15</v>
      </c>
      <c r="H151" s="314">
        <f>SUM(Лист1!G405)</f>
        <v>0</v>
      </c>
      <c r="I151" s="314">
        <f>SUM(Лист1!H405)</f>
        <v>0</v>
      </c>
      <c r="J151" s="152">
        <f t="shared" si="75"/>
        <v>0</v>
      </c>
      <c r="K151" s="314">
        <f>SUM(Лист1!J405)</f>
        <v>0</v>
      </c>
      <c r="L151" s="314">
        <f>SUM(Лист1!K405)</f>
        <v>0</v>
      </c>
      <c r="M151" s="152">
        <f t="shared" si="76"/>
        <v>0</v>
      </c>
      <c r="N151" s="314">
        <f>SUM(Лист1!M405)</f>
        <v>0</v>
      </c>
      <c r="O151" s="314">
        <f>SUM(Лист1!N405)</f>
        <v>0</v>
      </c>
      <c r="P151" s="152">
        <f t="shared" si="77"/>
        <v>0</v>
      </c>
    </row>
    <row r="152" spans="1:16" ht="126" customHeight="1" x14ac:dyDescent="0.25">
      <c r="A152" s="184" t="s">
        <v>335</v>
      </c>
      <c r="B152" s="121" t="s">
        <v>10</v>
      </c>
      <c r="C152" s="122" t="s">
        <v>175</v>
      </c>
      <c r="D152" s="122" t="s">
        <v>99</v>
      </c>
      <c r="E152" s="98">
        <v>927</v>
      </c>
      <c r="F152" s="216">
        <v>16722</v>
      </c>
      <c r="G152" s="199" t="s">
        <v>8</v>
      </c>
      <c r="H152" s="347">
        <f>SUM(H153)</f>
        <v>119000</v>
      </c>
      <c r="I152" s="347">
        <f t="shared" ref="I152:I153" si="140">SUM(I153)</f>
        <v>119000</v>
      </c>
      <c r="J152" s="152">
        <f t="shared" si="75"/>
        <v>0</v>
      </c>
      <c r="K152" s="346">
        <f>SUM(H153)</f>
        <v>119000</v>
      </c>
      <c r="L152" s="346">
        <f t="shared" ref="L152" si="141">SUM(I153)</f>
        <v>119000</v>
      </c>
      <c r="M152" s="152">
        <f t="shared" si="76"/>
        <v>0</v>
      </c>
      <c r="N152" s="346">
        <f t="shared" ref="N152" si="142">SUM(K153)</f>
        <v>119000</v>
      </c>
      <c r="O152" s="346">
        <f t="shared" ref="O152" si="143">SUM(L153)</f>
        <v>119000</v>
      </c>
      <c r="P152" s="152">
        <f t="shared" si="77"/>
        <v>0</v>
      </c>
    </row>
    <row r="153" spans="1:16" x14ac:dyDescent="0.25">
      <c r="A153" s="177" t="s">
        <v>12</v>
      </c>
      <c r="B153" s="121" t="s">
        <v>10</v>
      </c>
      <c r="C153" s="122" t="s">
        <v>175</v>
      </c>
      <c r="D153" s="122" t="s">
        <v>99</v>
      </c>
      <c r="E153" s="104">
        <v>927</v>
      </c>
      <c r="F153" s="174">
        <v>16722</v>
      </c>
      <c r="G153" s="173" t="s">
        <v>13</v>
      </c>
      <c r="H153" s="314">
        <f>SUM(H154)</f>
        <v>119000</v>
      </c>
      <c r="I153" s="314">
        <f t="shared" si="140"/>
        <v>119000</v>
      </c>
      <c r="J153" s="152">
        <f t="shared" si="75"/>
        <v>0</v>
      </c>
      <c r="K153" s="314">
        <f t="shared" ref="K153:O153" si="144">SUM(K154)</f>
        <v>119000</v>
      </c>
      <c r="L153" s="314">
        <f t="shared" si="144"/>
        <v>119000</v>
      </c>
      <c r="M153" s="152">
        <f t="shared" si="76"/>
        <v>0</v>
      </c>
      <c r="N153" s="314">
        <f t="shared" si="144"/>
        <v>119000</v>
      </c>
      <c r="O153" s="314">
        <f t="shared" si="144"/>
        <v>119000</v>
      </c>
      <c r="P153" s="152">
        <f t="shared" si="77"/>
        <v>0</v>
      </c>
    </row>
    <row r="154" spans="1:16" x14ac:dyDescent="0.25">
      <c r="A154" s="177" t="s">
        <v>188</v>
      </c>
      <c r="B154" s="121" t="s">
        <v>10</v>
      </c>
      <c r="C154" s="122" t="s">
        <v>175</v>
      </c>
      <c r="D154" s="122" t="s">
        <v>99</v>
      </c>
      <c r="E154" s="104">
        <v>927</v>
      </c>
      <c r="F154" s="216">
        <v>16722</v>
      </c>
      <c r="G154" s="173" t="s">
        <v>15</v>
      </c>
      <c r="H154" s="314">
        <f>SUM(Лист1!G408)</f>
        <v>119000</v>
      </c>
      <c r="I154" s="314">
        <f>SUM(Лист1!H408)</f>
        <v>119000</v>
      </c>
      <c r="J154" s="152">
        <f t="shared" si="75"/>
        <v>0</v>
      </c>
      <c r="K154" s="314">
        <f>SUM(Лист1!J408)</f>
        <v>119000</v>
      </c>
      <c r="L154" s="314">
        <f>SUM(Лист1!K408)</f>
        <v>119000</v>
      </c>
      <c r="M154" s="152">
        <f t="shared" si="76"/>
        <v>0</v>
      </c>
      <c r="N154" s="314">
        <f>SUM(Лист1!M408)</f>
        <v>119000</v>
      </c>
      <c r="O154" s="314">
        <f>SUM(Лист1!N408)</f>
        <v>119000</v>
      </c>
      <c r="P154" s="152">
        <f t="shared" si="77"/>
        <v>0</v>
      </c>
    </row>
    <row r="155" spans="1:16" ht="141" x14ac:dyDescent="0.25">
      <c r="A155" s="184" t="s">
        <v>337</v>
      </c>
      <c r="B155" s="121" t="s">
        <v>10</v>
      </c>
      <c r="C155" s="122" t="s">
        <v>175</v>
      </c>
      <c r="D155" s="122" t="s">
        <v>99</v>
      </c>
      <c r="E155" s="98">
        <v>927</v>
      </c>
      <c r="F155" s="216">
        <v>16723</v>
      </c>
      <c r="G155" s="199" t="s">
        <v>8</v>
      </c>
      <c r="H155" s="314">
        <f>SUM(H156)</f>
        <v>28343352</v>
      </c>
      <c r="I155" s="314">
        <f t="shared" ref="I155" si="145">SUM(I156)</f>
        <v>28343352</v>
      </c>
      <c r="J155" s="152">
        <f t="shared" si="75"/>
        <v>0</v>
      </c>
      <c r="K155" s="314">
        <f t="shared" ref="K155:O155" si="146">SUM(K156)</f>
        <v>28025852</v>
      </c>
      <c r="L155" s="314">
        <f t="shared" si="146"/>
        <v>28025852</v>
      </c>
      <c r="M155" s="152">
        <f t="shared" si="76"/>
        <v>0</v>
      </c>
      <c r="N155" s="314">
        <f t="shared" si="146"/>
        <v>28389152</v>
      </c>
      <c r="O155" s="314">
        <f t="shared" si="146"/>
        <v>28389152</v>
      </c>
      <c r="P155" s="152">
        <f t="shared" si="77"/>
        <v>0</v>
      </c>
    </row>
    <row r="156" spans="1:16" x14ac:dyDescent="0.25">
      <c r="A156" s="178" t="s">
        <v>89</v>
      </c>
      <c r="B156" s="121" t="s">
        <v>10</v>
      </c>
      <c r="C156" s="122" t="s">
        <v>175</v>
      </c>
      <c r="D156" s="122" t="s">
        <v>99</v>
      </c>
      <c r="E156" s="104">
        <v>927</v>
      </c>
      <c r="F156" s="216">
        <v>16723</v>
      </c>
      <c r="G156" s="173" t="s">
        <v>90</v>
      </c>
      <c r="H156" s="314">
        <f>SUM(H158+H157)</f>
        <v>28343352</v>
      </c>
      <c r="I156" s="314">
        <f t="shared" ref="I156" si="147">SUM(I158+I157)</f>
        <v>28343352</v>
      </c>
      <c r="J156" s="152">
        <f t="shared" si="75"/>
        <v>0</v>
      </c>
      <c r="K156" s="314">
        <f t="shared" ref="K156:N156" si="148">SUM(K158+K157)</f>
        <v>28025852</v>
      </c>
      <c r="L156" s="314">
        <f t="shared" ref="L156" si="149">SUM(L158+L157)</f>
        <v>28025852</v>
      </c>
      <c r="M156" s="152">
        <f t="shared" si="76"/>
        <v>0</v>
      </c>
      <c r="N156" s="314">
        <f t="shared" si="148"/>
        <v>28389152</v>
      </c>
      <c r="O156" s="314">
        <f t="shared" ref="O156" si="150">SUM(O158+O157)</f>
        <v>28389152</v>
      </c>
      <c r="P156" s="152">
        <f t="shared" si="77"/>
        <v>0</v>
      </c>
    </row>
    <row r="157" spans="1:16" x14ac:dyDescent="0.25">
      <c r="A157" s="178" t="s">
        <v>190</v>
      </c>
      <c r="B157" s="121" t="s">
        <v>10</v>
      </c>
      <c r="C157" s="122" t="s">
        <v>175</v>
      </c>
      <c r="D157" s="122" t="s">
        <v>99</v>
      </c>
      <c r="E157" s="104">
        <v>927</v>
      </c>
      <c r="F157" s="216">
        <v>16723</v>
      </c>
      <c r="G157" s="173" t="s">
        <v>189</v>
      </c>
      <c r="H157" s="314">
        <f>SUM(Лист1!G392)</f>
        <v>17996499</v>
      </c>
      <c r="I157" s="314">
        <f>SUM(Лист1!H392)</f>
        <v>17996499</v>
      </c>
      <c r="J157" s="152">
        <f t="shared" si="75"/>
        <v>0</v>
      </c>
      <c r="K157" s="314">
        <f>SUM(Лист1!J392)</f>
        <v>17996499</v>
      </c>
      <c r="L157" s="314">
        <f>SUM(Лист1!K392)</f>
        <v>17996499</v>
      </c>
      <c r="M157" s="152">
        <f t="shared" si="76"/>
        <v>0</v>
      </c>
      <c r="N157" s="314">
        <f>SUM(Лист1!M392)</f>
        <v>17996499</v>
      </c>
      <c r="O157" s="314">
        <f>SUM(Лист1!N392)</f>
        <v>17996499</v>
      </c>
      <c r="P157" s="152">
        <f t="shared" si="77"/>
        <v>0</v>
      </c>
    </row>
    <row r="158" spans="1:16" ht="26.45" customHeight="1" x14ac:dyDescent="0.25">
      <c r="A158" s="178" t="s">
        <v>192</v>
      </c>
      <c r="B158" s="121" t="s">
        <v>10</v>
      </c>
      <c r="C158" s="122" t="s">
        <v>175</v>
      </c>
      <c r="D158" s="122" t="s">
        <v>99</v>
      </c>
      <c r="E158" s="104">
        <v>927</v>
      </c>
      <c r="F158" s="216">
        <v>16723</v>
      </c>
      <c r="G158" s="173" t="s">
        <v>191</v>
      </c>
      <c r="H158" s="314">
        <f>SUM(Лист1!G393)</f>
        <v>10346853</v>
      </c>
      <c r="I158" s="314">
        <f>SUM(Лист1!H393)</f>
        <v>10346853</v>
      </c>
      <c r="J158" s="152">
        <f t="shared" si="75"/>
        <v>0</v>
      </c>
      <c r="K158" s="314">
        <f>SUM(Лист1!J393)</f>
        <v>10029353</v>
      </c>
      <c r="L158" s="314">
        <f>SUM(Лист1!K393)</f>
        <v>10029353</v>
      </c>
      <c r="M158" s="152">
        <f t="shared" si="76"/>
        <v>0</v>
      </c>
      <c r="N158" s="314">
        <f>SUM(Лист1!M393)</f>
        <v>10392653</v>
      </c>
      <c r="O158" s="314">
        <f>SUM(Лист1!N393)</f>
        <v>10392653</v>
      </c>
      <c r="P158" s="152">
        <f t="shared" si="77"/>
        <v>0</v>
      </c>
    </row>
    <row r="159" spans="1:16" x14ac:dyDescent="0.25">
      <c r="A159" s="141" t="s">
        <v>100</v>
      </c>
      <c r="B159" s="123" t="s">
        <v>10</v>
      </c>
      <c r="C159" s="124" t="s">
        <v>175</v>
      </c>
      <c r="D159" s="124" t="s">
        <v>99</v>
      </c>
      <c r="E159" s="116">
        <v>927</v>
      </c>
      <c r="F159" s="202">
        <v>80910</v>
      </c>
      <c r="G159" s="203" t="s">
        <v>8</v>
      </c>
      <c r="H159" s="153">
        <f t="shared" ref="H159:O160" si="151">SUM(H160)</f>
        <v>188650</v>
      </c>
      <c r="I159" s="153">
        <f t="shared" si="151"/>
        <v>188650</v>
      </c>
      <c r="J159" s="152">
        <f t="shared" si="75"/>
        <v>0</v>
      </c>
      <c r="K159" s="153">
        <f t="shared" si="151"/>
        <v>90000</v>
      </c>
      <c r="L159" s="153">
        <f t="shared" si="151"/>
        <v>90000</v>
      </c>
      <c r="M159" s="152">
        <f t="shared" si="76"/>
        <v>0</v>
      </c>
      <c r="N159" s="153">
        <f t="shared" si="151"/>
        <v>90000</v>
      </c>
      <c r="O159" s="153">
        <f t="shared" si="151"/>
        <v>90000</v>
      </c>
      <c r="P159" s="152">
        <f t="shared" si="77"/>
        <v>0</v>
      </c>
    </row>
    <row r="160" spans="1:16" x14ac:dyDescent="0.25">
      <c r="A160" s="111" t="s">
        <v>12</v>
      </c>
      <c r="B160" s="121" t="s">
        <v>10</v>
      </c>
      <c r="C160" s="122" t="s">
        <v>175</v>
      </c>
      <c r="D160" s="122" t="s">
        <v>99</v>
      </c>
      <c r="E160" s="98">
        <v>927</v>
      </c>
      <c r="F160" s="174">
        <v>80910</v>
      </c>
      <c r="G160" s="173" t="s">
        <v>13</v>
      </c>
      <c r="H160" s="314">
        <f t="shared" si="151"/>
        <v>188650</v>
      </c>
      <c r="I160" s="314">
        <f t="shared" si="151"/>
        <v>188650</v>
      </c>
      <c r="J160" s="367">
        <f t="shared" si="75"/>
        <v>0</v>
      </c>
      <c r="K160" s="314">
        <f t="shared" si="151"/>
        <v>90000</v>
      </c>
      <c r="L160" s="314">
        <f t="shared" si="151"/>
        <v>90000</v>
      </c>
      <c r="M160" s="152">
        <f t="shared" si="76"/>
        <v>0</v>
      </c>
      <c r="N160" s="314">
        <f t="shared" si="151"/>
        <v>90000</v>
      </c>
      <c r="O160" s="314">
        <f t="shared" si="151"/>
        <v>90000</v>
      </c>
      <c r="P160" s="152">
        <f t="shared" si="77"/>
        <v>0</v>
      </c>
    </row>
    <row r="161" spans="1:16" x14ac:dyDescent="0.25">
      <c r="A161" s="177" t="s">
        <v>188</v>
      </c>
      <c r="B161" s="121" t="s">
        <v>10</v>
      </c>
      <c r="C161" s="122" t="s">
        <v>175</v>
      </c>
      <c r="D161" s="122" t="s">
        <v>99</v>
      </c>
      <c r="E161" s="98">
        <v>927</v>
      </c>
      <c r="F161" s="181">
        <v>80910</v>
      </c>
      <c r="G161" s="180" t="s">
        <v>15</v>
      </c>
      <c r="H161" s="314">
        <f>SUM(Лист1!G287)</f>
        <v>188650</v>
      </c>
      <c r="I161" s="314">
        <f>SUM(Лист1!H287)</f>
        <v>188650</v>
      </c>
      <c r="J161" s="367">
        <f t="shared" si="75"/>
        <v>0</v>
      </c>
      <c r="K161" s="314">
        <f>SUM(Лист1!J287)</f>
        <v>90000</v>
      </c>
      <c r="L161" s="314">
        <f>SUM(Лист1!K287)</f>
        <v>90000</v>
      </c>
      <c r="M161" s="152">
        <f t="shared" si="76"/>
        <v>0</v>
      </c>
      <c r="N161" s="314">
        <f>SUM(Лист1!M287)</f>
        <v>90000</v>
      </c>
      <c r="O161" s="314">
        <f>SUM(Лист1!N287)</f>
        <v>90000</v>
      </c>
      <c r="P161" s="152">
        <f t="shared" si="77"/>
        <v>0</v>
      </c>
    </row>
    <row r="162" spans="1:16" ht="48.75" x14ac:dyDescent="0.25">
      <c r="A162" s="141" t="s">
        <v>101</v>
      </c>
      <c r="B162" s="123" t="s">
        <v>10</v>
      </c>
      <c r="C162" s="124" t="s">
        <v>175</v>
      </c>
      <c r="D162" s="124" t="s">
        <v>99</v>
      </c>
      <c r="E162" s="116">
        <v>927</v>
      </c>
      <c r="F162" s="204">
        <v>17900</v>
      </c>
      <c r="G162" s="201" t="s">
        <v>8</v>
      </c>
      <c r="H162" s="153">
        <f>SUM(H163+H165)</f>
        <v>234462</v>
      </c>
      <c r="I162" s="153">
        <f t="shared" ref="I162" si="152">SUM(I163+I165)</f>
        <v>234462</v>
      </c>
      <c r="J162" s="152">
        <f t="shared" si="75"/>
        <v>0</v>
      </c>
      <c r="K162" s="153">
        <f t="shared" ref="K162:N162" si="153">SUM(K163+K165)</f>
        <v>234462</v>
      </c>
      <c r="L162" s="153">
        <f t="shared" ref="L162" si="154">SUM(L163+L165)</f>
        <v>234462</v>
      </c>
      <c r="M162" s="152">
        <f t="shared" si="76"/>
        <v>0</v>
      </c>
      <c r="N162" s="153">
        <f t="shared" si="153"/>
        <v>234462</v>
      </c>
      <c r="O162" s="153">
        <f t="shared" ref="O162" si="155">SUM(O163+O165)</f>
        <v>234462</v>
      </c>
      <c r="P162" s="152">
        <f t="shared" si="77"/>
        <v>0</v>
      </c>
    </row>
    <row r="163" spans="1:16" ht="43.9" customHeight="1" x14ac:dyDescent="0.25">
      <c r="A163" s="111" t="s">
        <v>33</v>
      </c>
      <c r="B163" s="121" t="s">
        <v>10</v>
      </c>
      <c r="C163" s="122" t="s">
        <v>175</v>
      </c>
      <c r="D163" s="122" t="s">
        <v>99</v>
      </c>
      <c r="E163" s="98">
        <v>927</v>
      </c>
      <c r="F163" s="174">
        <v>17900</v>
      </c>
      <c r="G163" s="173" t="s">
        <v>34</v>
      </c>
      <c r="H163" s="314">
        <f>SUM(H164)</f>
        <v>188400</v>
      </c>
      <c r="I163" s="314">
        <f t="shared" ref="I163" si="156">SUM(I164)</f>
        <v>188400</v>
      </c>
      <c r="J163" s="152">
        <f t="shared" si="75"/>
        <v>0</v>
      </c>
      <c r="K163" s="314">
        <f t="shared" ref="K163:O163" si="157">SUM(K164)</f>
        <v>188400</v>
      </c>
      <c r="L163" s="314">
        <f t="shared" si="157"/>
        <v>188400</v>
      </c>
      <c r="M163" s="152">
        <f t="shared" si="76"/>
        <v>0</v>
      </c>
      <c r="N163" s="314">
        <f t="shared" si="157"/>
        <v>188400</v>
      </c>
      <c r="O163" s="314">
        <f t="shared" si="157"/>
        <v>188400</v>
      </c>
      <c r="P163" s="152">
        <f t="shared" si="77"/>
        <v>0</v>
      </c>
    </row>
    <row r="164" spans="1:16" x14ac:dyDescent="0.25">
      <c r="A164" s="101" t="s">
        <v>35</v>
      </c>
      <c r="B164" s="121" t="s">
        <v>10</v>
      </c>
      <c r="C164" s="122" t="s">
        <v>175</v>
      </c>
      <c r="D164" s="122" t="s">
        <v>99</v>
      </c>
      <c r="E164" s="98">
        <v>927</v>
      </c>
      <c r="F164" s="174">
        <v>17900</v>
      </c>
      <c r="G164" s="173" t="s">
        <v>36</v>
      </c>
      <c r="H164" s="314">
        <f>SUM(Лист1!G290)</f>
        <v>188400</v>
      </c>
      <c r="I164" s="314">
        <f>SUM(Лист1!H290)</f>
        <v>188400</v>
      </c>
      <c r="J164" s="152">
        <f t="shared" si="75"/>
        <v>0</v>
      </c>
      <c r="K164" s="314">
        <f>SUM(Лист1!J290)</f>
        <v>188400</v>
      </c>
      <c r="L164" s="314">
        <f>SUM(Лист1!K290)</f>
        <v>188400</v>
      </c>
      <c r="M164" s="152">
        <f t="shared" si="76"/>
        <v>0</v>
      </c>
      <c r="N164" s="314">
        <f>SUM(Лист1!M290)</f>
        <v>188400</v>
      </c>
      <c r="O164" s="314">
        <f>SUM(Лист1!N290)</f>
        <v>188400</v>
      </c>
      <c r="P164" s="152">
        <f t="shared" si="77"/>
        <v>0</v>
      </c>
    </row>
    <row r="165" spans="1:16" x14ac:dyDescent="0.25">
      <c r="A165" s="111" t="s">
        <v>12</v>
      </c>
      <c r="B165" s="121" t="s">
        <v>10</v>
      </c>
      <c r="C165" s="122" t="s">
        <v>175</v>
      </c>
      <c r="D165" s="122" t="s">
        <v>99</v>
      </c>
      <c r="E165" s="98">
        <v>927</v>
      </c>
      <c r="F165" s="174">
        <v>17900</v>
      </c>
      <c r="G165" s="173" t="s">
        <v>13</v>
      </c>
      <c r="H165" s="314">
        <f>SUM(H166)</f>
        <v>46062</v>
      </c>
      <c r="I165" s="314">
        <f t="shared" ref="I165" si="158">SUM(I166)</f>
        <v>46062</v>
      </c>
      <c r="J165" s="152">
        <f t="shared" si="75"/>
        <v>0</v>
      </c>
      <c r="K165" s="314">
        <f t="shared" ref="K165:O165" si="159">SUM(K166)</f>
        <v>46062</v>
      </c>
      <c r="L165" s="314">
        <f t="shared" si="159"/>
        <v>46062</v>
      </c>
      <c r="M165" s="152">
        <f t="shared" si="76"/>
        <v>0</v>
      </c>
      <c r="N165" s="314">
        <f t="shared" si="159"/>
        <v>46062</v>
      </c>
      <c r="O165" s="314">
        <f t="shared" si="159"/>
        <v>46062</v>
      </c>
      <c r="P165" s="152">
        <f t="shared" si="77"/>
        <v>0</v>
      </c>
    </row>
    <row r="166" spans="1:16" x14ac:dyDescent="0.25">
      <c r="A166" s="177" t="s">
        <v>188</v>
      </c>
      <c r="B166" s="121" t="s">
        <v>10</v>
      </c>
      <c r="C166" s="122" t="s">
        <v>175</v>
      </c>
      <c r="D166" s="122" t="s">
        <v>99</v>
      </c>
      <c r="E166" s="98">
        <v>927</v>
      </c>
      <c r="F166" s="174">
        <v>17900</v>
      </c>
      <c r="G166" s="173" t="s">
        <v>15</v>
      </c>
      <c r="H166" s="314">
        <f>SUM(Лист1!G292)</f>
        <v>46062</v>
      </c>
      <c r="I166" s="314">
        <f>SUM(Лист1!H292)</f>
        <v>46062</v>
      </c>
      <c r="J166" s="152">
        <f t="shared" ref="J166:J255" si="160">SUM(I166-H166)</f>
        <v>0</v>
      </c>
      <c r="K166" s="314">
        <f>SUM(Лист1!J292)</f>
        <v>46062</v>
      </c>
      <c r="L166" s="314">
        <f>SUM(Лист1!K292)</f>
        <v>46062</v>
      </c>
      <c r="M166" s="152">
        <f t="shared" ref="M166:M255" si="161">SUM(L166-K166)</f>
        <v>0</v>
      </c>
      <c r="N166" s="314">
        <f>SUM(Лист1!M292)</f>
        <v>46062</v>
      </c>
      <c r="O166" s="314">
        <f>SUM(Лист1!N292)</f>
        <v>46062</v>
      </c>
      <c r="P166" s="152">
        <f t="shared" ref="P166:P255" si="162">SUM(O166-N166)</f>
        <v>0</v>
      </c>
    </row>
    <row r="167" spans="1:16" ht="184.9" customHeight="1" x14ac:dyDescent="0.25">
      <c r="A167" s="189" t="s">
        <v>299</v>
      </c>
      <c r="B167" s="123" t="s">
        <v>10</v>
      </c>
      <c r="C167" s="124" t="s">
        <v>175</v>
      </c>
      <c r="D167" s="124" t="s">
        <v>99</v>
      </c>
      <c r="E167" s="116">
        <v>927</v>
      </c>
      <c r="F167" s="206" t="s">
        <v>351</v>
      </c>
      <c r="G167" s="206" t="s">
        <v>8</v>
      </c>
      <c r="H167" s="153">
        <f>SUM(H168+H170)</f>
        <v>3783276.05</v>
      </c>
      <c r="I167" s="153">
        <f t="shared" ref="I167" si="163">SUM(I168+I170)</f>
        <v>3783276.05</v>
      </c>
      <c r="J167" s="152">
        <f t="shared" si="160"/>
        <v>0</v>
      </c>
      <c r="K167" s="153">
        <f t="shared" ref="K167:N167" si="164">SUM(K168+K170)</f>
        <v>3820000</v>
      </c>
      <c r="L167" s="153">
        <f t="shared" ref="L167" si="165">SUM(L168+L170)</f>
        <v>3820000</v>
      </c>
      <c r="M167" s="152">
        <f t="shared" si="161"/>
        <v>0</v>
      </c>
      <c r="N167" s="153">
        <f t="shared" si="164"/>
        <v>4157000</v>
      </c>
      <c r="O167" s="153">
        <f t="shared" ref="O167" si="166">SUM(O168+O170)</f>
        <v>4157000</v>
      </c>
      <c r="P167" s="152">
        <f t="shared" si="162"/>
        <v>0</v>
      </c>
    </row>
    <row r="168" spans="1:16" x14ac:dyDescent="0.25">
      <c r="A168" s="111" t="s">
        <v>12</v>
      </c>
      <c r="B168" s="121" t="s">
        <v>10</v>
      </c>
      <c r="C168" s="122" t="s">
        <v>175</v>
      </c>
      <c r="D168" s="122" t="s">
        <v>99</v>
      </c>
      <c r="E168" s="98">
        <v>927</v>
      </c>
      <c r="F168" s="180" t="s">
        <v>351</v>
      </c>
      <c r="G168" s="173" t="s">
        <v>13</v>
      </c>
      <c r="H168" s="314">
        <f>SUM(H169)</f>
        <v>0</v>
      </c>
      <c r="I168" s="314">
        <f t="shared" ref="I168" si="167">SUM(I169)</f>
        <v>0</v>
      </c>
      <c r="J168" s="152">
        <f t="shared" si="160"/>
        <v>0</v>
      </c>
      <c r="K168" s="314">
        <f t="shared" ref="K168:O168" si="168">SUM(K169)</f>
        <v>3820000</v>
      </c>
      <c r="L168" s="314">
        <f t="shared" si="168"/>
        <v>3820000</v>
      </c>
      <c r="M168" s="152">
        <f t="shared" si="161"/>
        <v>0</v>
      </c>
      <c r="N168" s="314">
        <f t="shared" si="168"/>
        <v>4157000</v>
      </c>
      <c r="O168" s="314">
        <f t="shared" si="168"/>
        <v>4157000</v>
      </c>
      <c r="P168" s="152">
        <f t="shared" si="162"/>
        <v>0</v>
      </c>
    </row>
    <row r="169" spans="1:16" x14ac:dyDescent="0.25">
      <c r="A169" s="177" t="s">
        <v>188</v>
      </c>
      <c r="B169" s="121" t="s">
        <v>10</v>
      </c>
      <c r="C169" s="122" t="s">
        <v>175</v>
      </c>
      <c r="D169" s="122" t="s">
        <v>99</v>
      </c>
      <c r="E169" s="98">
        <v>927</v>
      </c>
      <c r="F169" s="180" t="s">
        <v>351</v>
      </c>
      <c r="G169" s="173" t="s">
        <v>15</v>
      </c>
      <c r="H169" s="314">
        <f>SUM(Лист1!G278)</f>
        <v>0</v>
      </c>
      <c r="I169" s="314">
        <f>SUM(Лист1!H278)</f>
        <v>0</v>
      </c>
      <c r="J169" s="152">
        <f t="shared" si="160"/>
        <v>0</v>
      </c>
      <c r="K169" s="314">
        <f>SUM(Лист1!J278)</f>
        <v>3820000</v>
      </c>
      <c r="L169" s="314">
        <f>SUM(Лист1!K278)</f>
        <v>3820000</v>
      </c>
      <c r="M169" s="152">
        <f t="shared" si="161"/>
        <v>0</v>
      </c>
      <c r="N169" s="314">
        <f>SUM(Лист1!M278)</f>
        <v>4157000</v>
      </c>
      <c r="O169" s="314">
        <f>SUM(Лист1!N278)</f>
        <v>4157000</v>
      </c>
      <c r="P169" s="152">
        <f t="shared" si="162"/>
        <v>0</v>
      </c>
    </row>
    <row r="170" spans="1:16" x14ac:dyDescent="0.25">
      <c r="A170" s="177" t="s">
        <v>53</v>
      </c>
      <c r="B170" s="121" t="s">
        <v>10</v>
      </c>
      <c r="C170" s="122" t="s">
        <v>175</v>
      </c>
      <c r="D170" s="122" t="s">
        <v>99</v>
      </c>
      <c r="E170" s="98">
        <v>927</v>
      </c>
      <c r="F170" s="180" t="s">
        <v>351</v>
      </c>
      <c r="G170" s="173" t="s">
        <v>54</v>
      </c>
      <c r="H170" s="314">
        <f>SUM(H171)</f>
        <v>3783276.05</v>
      </c>
      <c r="I170" s="314">
        <f t="shared" ref="I170" si="169">SUM(I171)</f>
        <v>3783276.05</v>
      </c>
      <c r="J170" s="152">
        <f t="shared" si="160"/>
        <v>0</v>
      </c>
      <c r="K170" s="314">
        <f t="shared" ref="K170:O170" si="170">SUM(K171)</f>
        <v>0</v>
      </c>
      <c r="L170" s="314">
        <f t="shared" si="170"/>
        <v>0</v>
      </c>
      <c r="M170" s="152">
        <f t="shared" si="161"/>
        <v>0</v>
      </c>
      <c r="N170" s="314">
        <f t="shared" si="170"/>
        <v>0</v>
      </c>
      <c r="O170" s="314">
        <f t="shared" si="170"/>
        <v>0</v>
      </c>
      <c r="P170" s="152">
        <f t="shared" si="162"/>
        <v>0</v>
      </c>
    </row>
    <row r="171" spans="1:16" x14ac:dyDescent="0.25">
      <c r="A171" s="177" t="s">
        <v>55</v>
      </c>
      <c r="B171" s="121" t="s">
        <v>10</v>
      </c>
      <c r="C171" s="122" t="s">
        <v>175</v>
      </c>
      <c r="D171" s="122" t="s">
        <v>99</v>
      </c>
      <c r="E171" s="98">
        <v>927</v>
      </c>
      <c r="F171" s="180" t="s">
        <v>351</v>
      </c>
      <c r="G171" s="173" t="s">
        <v>56</v>
      </c>
      <c r="H171" s="314">
        <f>SUM(Лист1!G280)</f>
        <v>3783276.05</v>
      </c>
      <c r="I171" s="314">
        <f>SUM(Лист1!H280)</f>
        <v>3783276.05</v>
      </c>
      <c r="J171" s="152">
        <f t="shared" si="160"/>
        <v>0</v>
      </c>
      <c r="K171" s="314">
        <f>SUM(Лист1!J280)</f>
        <v>0</v>
      </c>
      <c r="L171" s="314">
        <f>SUM(Лист1!K280)</f>
        <v>0</v>
      </c>
      <c r="M171" s="152">
        <f t="shared" si="161"/>
        <v>0</v>
      </c>
      <c r="N171" s="314">
        <f>SUM(Лист1!M280)</f>
        <v>0</v>
      </c>
      <c r="O171" s="314">
        <f>SUM(Лист1!N280)</f>
        <v>0</v>
      </c>
      <c r="P171" s="152">
        <f t="shared" si="162"/>
        <v>0</v>
      </c>
    </row>
    <row r="172" spans="1:16" ht="26.25" x14ac:dyDescent="0.25">
      <c r="A172" s="189" t="s">
        <v>276</v>
      </c>
      <c r="B172" s="123" t="s">
        <v>10</v>
      </c>
      <c r="C172" s="124" t="s">
        <v>175</v>
      </c>
      <c r="D172" s="124" t="s">
        <v>99</v>
      </c>
      <c r="E172" s="116">
        <v>927</v>
      </c>
      <c r="F172" s="201" t="s">
        <v>278</v>
      </c>
      <c r="G172" s="205" t="s">
        <v>8</v>
      </c>
      <c r="H172" s="283">
        <f>SUM(H173)</f>
        <v>3604765</v>
      </c>
      <c r="I172" s="283">
        <f t="shared" ref="I172" si="171">SUM(I173)</f>
        <v>3604765</v>
      </c>
      <c r="J172" s="152">
        <f t="shared" si="160"/>
        <v>0</v>
      </c>
      <c r="K172" s="283">
        <f t="shared" ref="K172:O172" si="172">SUM(K173)</f>
        <v>3441163</v>
      </c>
      <c r="L172" s="283">
        <f t="shared" si="172"/>
        <v>3441163</v>
      </c>
      <c r="M172" s="152">
        <f t="shared" si="161"/>
        <v>0</v>
      </c>
      <c r="N172" s="283">
        <f t="shared" si="172"/>
        <v>3441163</v>
      </c>
      <c r="O172" s="283">
        <f t="shared" si="172"/>
        <v>3441163</v>
      </c>
      <c r="P172" s="152">
        <f t="shared" si="162"/>
        <v>0</v>
      </c>
    </row>
    <row r="173" spans="1:16" ht="23.25" x14ac:dyDescent="0.25">
      <c r="A173" s="177" t="s">
        <v>16</v>
      </c>
      <c r="B173" s="121" t="s">
        <v>10</v>
      </c>
      <c r="C173" s="139" t="s">
        <v>175</v>
      </c>
      <c r="D173" s="139" t="s">
        <v>99</v>
      </c>
      <c r="E173" s="98">
        <v>927</v>
      </c>
      <c r="F173" s="173" t="s">
        <v>278</v>
      </c>
      <c r="G173" s="173" t="s">
        <v>17</v>
      </c>
      <c r="H173" s="314">
        <f>SUM(H174:H174)</f>
        <v>3604765</v>
      </c>
      <c r="I173" s="314">
        <f t="shared" ref="I173" si="173">SUM(I174:I174)</f>
        <v>3604765</v>
      </c>
      <c r="J173" s="152">
        <f t="shared" si="160"/>
        <v>0</v>
      </c>
      <c r="K173" s="314">
        <f t="shared" ref="K173:O173" si="174">SUM(K174:K174)</f>
        <v>3441163</v>
      </c>
      <c r="L173" s="314">
        <f t="shared" si="174"/>
        <v>3441163</v>
      </c>
      <c r="M173" s="152">
        <f t="shared" si="161"/>
        <v>0</v>
      </c>
      <c r="N173" s="314">
        <f t="shared" si="174"/>
        <v>3441163</v>
      </c>
      <c r="O173" s="314">
        <f t="shared" si="174"/>
        <v>3441163</v>
      </c>
      <c r="P173" s="152">
        <f t="shared" si="162"/>
        <v>0</v>
      </c>
    </row>
    <row r="174" spans="1:16" x14ac:dyDescent="0.25">
      <c r="A174" s="178" t="s">
        <v>178</v>
      </c>
      <c r="B174" s="121" t="s">
        <v>10</v>
      </c>
      <c r="C174" s="139" t="s">
        <v>175</v>
      </c>
      <c r="D174" s="139" t="s">
        <v>99</v>
      </c>
      <c r="E174" s="98">
        <v>927</v>
      </c>
      <c r="F174" s="173" t="s">
        <v>278</v>
      </c>
      <c r="G174" s="173" t="s">
        <v>177</v>
      </c>
      <c r="H174" s="314">
        <f>SUM(Лист1!G236)</f>
        <v>3604765</v>
      </c>
      <c r="I174" s="314">
        <f>SUM(Лист1!H236)</f>
        <v>3604765</v>
      </c>
      <c r="J174" s="152">
        <f t="shared" si="160"/>
        <v>0</v>
      </c>
      <c r="K174" s="314">
        <f>SUM(Лист1!J236)</f>
        <v>3441163</v>
      </c>
      <c r="L174" s="314">
        <f>SUM(Лист1!K236)</f>
        <v>3441163</v>
      </c>
      <c r="M174" s="152">
        <f t="shared" si="161"/>
        <v>0</v>
      </c>
      <c r="N174" s="314">
        <f>SUM(Лист1!M236)</f>
        <v>3441163</v>
      </c>
      <c r="O174" s="314">
        <f>SUM(Лист1!N236)</f>
        <v>3441163</v>
      </c>
      <c r="P174" s="152">
        <f t="shared" si="162"/>
        <v>0</v>
      </c>
    </row>
    <row r="175" spans="1:16" ht="39" x14ac:dyDescent="0.25">
      <c r="A175" s="188" t="s">
        <v>198</v>
      </c>
      <c r="B175" s="123" t="s">
        <v>10</v>
      </c>
      <c r="C175" s="124" t="s">
        <v>175</v>
      </c>
      <c r="D175" s="124" t="s">
        <v>99</v>
      </c>
      <c r="E175" s="116">
        <v>927</v>
      </c>
      <c r="F175" s="201" t="s">
        <v>313</v>
      </c>
      <c r="G175" s="205" t="s">
        <v>8</v>
      </c>
      <c r="H175" s="283">
        <f t="shared" ref="H175:O176" si="175">SUM(H176)</f>
        <v>100000</v>
      </c>
      <c r="I175" s="283">
        <f t="shared" si="175"/>
        <v>100000</v>
      </c>
      <c r="J175" s="152">
        <f t="shared" si="160"/>
        <v>0</v>
      </c>
      <c r="K175" s="283">
        <f t="shared" si="175"/>
        <v>100000</v>
      </c>
      <c r="L175" s="283">
        <f t="shared" si="175"/>
        <v>100000</v>
      </c>
      <c r="M175" s="152">
        <f t="shared" si="161"/>
        <v>0</v>
      </c>
      <c r="N175" s="283">
        <f t="shared" si="175"/>
        <v>100000</v>
      </c>
      <c r="O175" s="283">
        <f t="shared" si="175"/>
        <v>100000</v>
      </c>
      <c r="P175" s="152">
        <f t="shared" si="162"/>
        <v>0</v>
      </c>
    </row>
    <row r="176" spans="1:16" x14ac:dyDescent="0.25">
      <c r="A176" s="177" t="s">
        <v>12</v>
      </c>
      <c r="B176" s="121" t="s">
        <v>10</v>
      </c>
      <c r="C176" s="139" t="s">
        <v>175</v>
      </c>
      <c r="D176" s="139" t="s">
        <v>99</v>
      </c>
      <c r="E176" s="98">
        <v>927</v>
      </c>
      <c r="F176" s="173" t="s">
        <v>313</v>
      </c>
      <c r="G176" s="173" t="s">
        <v>13</v>
      </c>
      <c r="H176" s="314">
        <f t="shared" si="175"/>
        <v>100000</v>
      </c>
      <c r="I176" s="314">
        <f t="shared" si="175"/>
        <v>100000</v>
      </c>
      <c r="J176" s="152">
        <f t="shared" si="160"/>
        <v>0</v>
      </c>
      <c r="K176" s="314">
        <f t="shared" si="175"/>
        <v>100000</v>
      </c>
      <c r="L176" s="314">
        <f t="shared" si="175"/>
        <v>100000</v>
      </c>
      <c r="M176" s="152">
        <f t="shared" si="161"/>
        <v>0</v>
      </c>
      <c r="N176" s="314">
        <f t="shared" si="175"/>
        <v>100000</v>
      </c>
      <c r="O176" s="314">
        <f t="shared" si="175"/>
        <v>100000</v>
      </c>
      <c r="P176" s="152">
        <f t="shared" si="162"/>
        <v>0</v>
      </c>
    </row>
    <row r="177" spans="1:16" x14ac:dyDescent="0.25">
      <c r="A177" s="177" t="s">
        <v>188</v>
      </c>
      <c r="B177" s="121" t="s">
        <v>10</v>
      </c>
      <c r="C177" s="139" t="s">
        <v>175</v>
      </c>
      <c r="D177" s="139" t="s">
        <v>99</v>
      </c>
      <c r="E177" s="98">
        <v>927</v>
      </c>
      <c r="F177" s="173" t="s">
        <v>313</v>
      </c>
      <c r="G177" s="173" t="s">
        <v>15</v>
      </c>
      <c r="H177" s="314">
        <f>SUM(Лист1!G421)</f>
        <v>100000</v>
      </c>
      <c r="I177" s="314">
        <f>SUM(Лист1!H421)</f>
        <v>100000</v>
      </c>
      <c r="J177" s="152">
        <f t="shared" si="160"/>
        <v>0</v>
      </c>
      <c r="K177" s="314">
        <f>SUM(Лист1!J421)</f>
        <v>100000</v>
      </c>
      <c r="L177" s="314">
        <f>SUM(Лист1!K421)</f>
        <v>100000</v>
      </c>
      <c r="M177" s="152">
        <f t="shared" si="161"/>
        <v>0</v>
      </c>
      <c r="N177" s="314">
        <f>SUM(Лист1!M421)</f>
        <v>100000</v>
      </c>
      <c r="O177" s="314">
        <f>SUM(Лист1!N421)</f>
        <v>100000</v>
      </c>
      <c r="P177" s="152">
        <f t="shared" si="162"/>
        <v>0</v>
      </c>
    </row>
    <row r="178" spans="1:16" ht="26.25" x14ac:dyDescent="0.25">
      <c r="A178" s="184" t="s">
        <v>279</v>
      </c>
      <c r="B178" s="123" t="s">
        <v>10</v>
      </c>
      <c r="C178" s="124" t="s">
        <v>175</v>
      </c>
      <c r="D178" s="124" t="s">
        <v>99</v>
      </c>
      <c r="E178" s="116">
        <v>927</v>
      </c>
      <c r="F178" s="201" t="s">
        <v>281</v>
      </c>
      <c r="G178" s="205" t="s">
        <v>8</v>
      </c>
      <c r="H178" s="283">
        <f t="shared" ref="H178:O179" si="176">SUM(H179)</f>
        <v>555330</v>
      </c>
      <c r="I178" s="283">
        <f t="shared" si="176"/>
        <v>555330</v>
      </c>
      <c r="J178" s="152">
        <f t="shared" si="160"/>
        <v>0</v>
      </c>
      <c r="K178" s="283">
        <f t="shared" si="176"/>
        <v>525543</v>
      </c>
      <c r="L178" s="283">
        <f t="shared" si="176"/>
        <v>525543</v>
      </c>
      <c r="M178" s="152">
        <f t="shared" si="161"/>
        <v>0</v>
      </c>
      <c r="N178" s="283">
        <f t="shared" si="176"/>
        <v>546565</v>
      </c>
      <c r="O178" s="283">
        <f t="shared" si="176"/>
        <v>546565</v>
      </c>
      <c r="P178" s="152">
        <f t="shared" si="162"/>
        <v>0</v>
      </c>
    </row>
    <row r="179" spans="1:16" x14ac:dyDescent="0.25">
      <c r="A179" s="177" t="s">
        <v>12</v>
      </c>
      <c r="B179" s="121" t="s">
        <v>10</v>
      </c>
      <c r="C179" s="139" t="s">
        <v>175</v>
      </c>
      <c r="D179" s="139" t="s">
        <v>99</v>
      </c>
      <c r="E179" s="98">
        <v>927</v>
      </c>
      <c r="F179" s="173" t="s">
        <v>281</v>
      </c>
      <c r="G179" s="173" t="s">
        <v>13</v>
      </c>
      <c r="H179" s="314">
        <f t="shared" si="176"/>
        <v>555330</v>
      </c>
      <c r="I179" s="314">
        <f t="shared" si="176"/>
        <v>555330</v>
      </c>
      <c r="J179" s="152">
        <f t="shared" si="160"/>
        <v>0</v>
      </c>
      <c r="K179" s="314">
        <f t="shared" si="176"/>
        <v>525543</v>
      </c>
      <c r="L179" s="314">
        <f t="shared" si="176"/>
        <v>525543</v>
      </c>
      <c r="M179" s="152">
        <f t="shared" si="161"/>
        <v>0</v>
      </c>
      <c r="N179" s="314">
        <f t="shared" si="176"/>
        <v>546565</v>
      </c>
      <c r="O179" s="314">
        <f t="shared" si="176"/>
        <v>546565</v>
      </c>
      <c r="P179" s="152">
        <f t="shared" si="162"/>
        <v>0</v>
      </c>
    </row>
    <row r="180" spans="1:16" x14ac:dyDescent="0.25">
      <c r="A180" s="177" t="s">
        <v>188</v>
      </c>
      <c r="B180" s="121" t="s">
        <v>10</v>
      </c>
      <c r="C180" s="139" t="s">
        <v>175</v>
      </c>
      <c r="D180" s="139" t="s">
        <v>99</v>
      </c>
      <c r="E180" s="98">
        <v>927</v>
      </c>
      <c r="F180" s="173" t="s">
        <v>281</v>
      </c>
      <c r="G180" s="173" t="s">
        <v>15</v>
      </c>
      <c r="H180" s="314">
        <f>SUM(Лист1!G239)</f>
        <v>555330</v>
      </c>
      <c r="I180" s="314">
        <f>SUM(Лист1!H239)</f>
        <v>555330</v>
      </c>
      <c r="J180" s="152">
        <f t="shared" si="160"/>
        <v>0</v>
      </c>
      <c r="K180" s="314">
        <f>SUM(Лист1!J239)</f>
        <v>525543</v>
      </c>
      <c r="L180" s="314">
        <f>SUM(Лист1!K239)</f>
        <v>525543</v>
      </c>
      <c r="M180" s="152">
        <f t="shared" si="161"/>
        <v>0</v>
      </c>
      <c r="N180" s="314">
        <f>SUM(Лист1!M239)</f>
        <v>546565</v>
      </c>
      <c r="O180" s="314">
        <f>SUM(Лист1!N239)</f>
        <v>546565</v>
      </c>
      <c r="P180" s="152">
        <f t="shared" si="162"/>
        <v>0</v>
      </c>
    </row>
    <row r="181" spans="1:16" x14ac:dyDescent="0.25">
      <c r="A181" s="301" t="s">
        <v>283</v>
      </c>
      <c r="B181" s="123" t="s">
        <v>10</v>
      </c>
      <c r="C181" s="124" t="s">
        <v>175</v>
      </c>
      <c r="D181" s="124" t="s">
        <v>99</v>
      </c>
      <c r="E181" s="116">
        <v>927</v>
      </c>
      <c r="F181" s="201" t="s">
        <v>284</v>
      </c>
      <c r="G181" s="205" t="s">
        <v>8</v>
      </c>
      <c r="H181" s="283">
        <f t="shared" ref="H181:O182" si="177">SUM(H182)</f>
        <v>70000</v>
      </c>
      <c r="I181" s="283">
        <f t="shared" si="177"/>
        <v>70000</v>
      </c>
      <c r="J181" s="152">
        <f t="shared" si="160"/>
        <v>0</v>
      </c>
      <c r="K181" s="283">
        <f t="shared" si="177"/>
        <v>55000</v>
      </c>
      <c r="L181" s="283">
        <f t="shared" si="177"/>
        <v>55000</v>
      </c>
      <c r="M181" s="152">
        <f t="shared" si="161"/>
        <v>0</v>
      </c>
      <c r="N181" s="283">
        <f t="shared" si="177"/>
        <v>55000</v>
      </c>
      <c r="O181" s="283">
        <f t="shared" si="177"/>
        <v>55000</v>
      </c>
      <c r="P181" s="152">
        <f t="shared" si="162"/>
        <v>0</v>
      </c>
    </row>
    <row r="182" spans="1:16" x14ac:dyDescent="0.25">
      <c r="A182" s="186" t="s">
        <v>39</v>
      </c>
      <c r="B182" s="121" t="s">
        <v>10</v>
      </c>
      <c r="C182" s="139" t="s">
        <v>175</v>
      </c>
      <c r="D182" s="139" t="s">
        <v>99</v>
      </c>
      <c r="E182" s="98">
        <v>927</v>
      </c>
      <c r="F182" s="173" t="s">
        <v>284</v>
      </c>
      <c r="G182" s="173" t="s">
        <v>40</v>
      </c>
      <c r="H182" s="314">
        <f t="shared" si="177"/>
        <v>70000</v>
      </c>
      <c r="I182" s="314">
        <f t="shared" si="177"/>
        <v>70000</v>
      </c>
      <c r="J182" s="152">
        <f t="shared" si="160"/>
        <v>0</v>
      </c>
      <c r="K182" s="314">
        <f t="shared" si="177"/>
        <v>55000</v>
      </c>
      <c r="L182" s="314">
        <f t="shared" si="177"/>
        <v>55000</v>
      </c>
      <c r="M182" s="152">
        <f t="shared" si="161"/>
        <v>0</v>
      </c>
      <c r="N182" s="314">
        <f t="shared" si="177"/>
        <v>55000</v>
      </c>
      <c r="O182" s="314">
        <f t="shared" si="177"/>
        <v>55000</v>
      </c>
      <c r="P182" s="152">
        <f t="shared" si="162"/>
        <v>0</v>
      </c>
    </row>
    <row r="183" spans="1:16" x14ac:dyDescent="0.25">
      <c r="A183" s="177" t="s">
        <v>168</v>
      </c>
      <c r="B183" s="121" t="s">
        <v>10</v>
      </c>
      <c r="C183" s="139" t="s">
        <v>175</v>
      </c>
      <c r="D183" s="139" t="s">
        <v>99</v>
      </c>
      <c r="E183" s="98">
        <v>927</v>
      </c>
      <c r="F183" s="173" t="s">
        <v>284</v>
      </c>
      <c r="G183" s="173" t="s">
        <v>167</v>
      </c>
      <c r="H183" s="314">
        <f>SUM(Лист1!G242)</f>
        <v>70000</v>
      </c>
      <c r="I183" s="314">
        <f>SUM(Лист1!H242)</f>
        <v>70000</v>
      </c>
      <c r="J183" s="152">
        <f t="shared" si="160"/>
        <v>0</v>
      </c>
      <c r="K183" s="314">
        <f>SUM(Лист1!J242)</f>
        <v>55000</v>
      </c>
      <c r="L183" s="314">
        <f>SUM(Лист1!K242)</f>
        <v>55000</v>
      </c>
      <c r="M183" s="152">
        <f t="shared" si="161"/>
        <v>0</v>
      </c>
      <c r="N183" s="314">
        <f>SUM(Лист1!M242)</f>
        <v>55000</v>
      </c>
      <c r="O183" s="314">
        <f>SUM(Лист1!N242)</f>
        <v>55000</v>
      </c>
      <c r="P183" s="152">
        <f t="shared" si="162"/>
        <v>0</v>
      </c>
    </row>
    <row r="184" spans="1:16" ht="24.75" x14ac:dyDescent="0.25">
      <c r="A184" s="143" t="s">
        <v>108</v>
      </c>
      <c r="B184" s="123" t="s">
        <v>10</v>
      </c>
      <c r="C184" s="124" t="s">
        <v>175</v>
      </c>
      <c r="D184" s="124" t="s">
        <v>99</v>
      </c>
      <c r="E184" s="116">
        <v>927</v>
      </c>
      <c r="F184" s="128">
        <v>52600</v>
      </c>
      <c r="G184" s="201" t="s">
        <v>8</v>
      </c>
      <c r="H184" s="153">
        <f t="shared" ref="H184:O185" si="178">SUM(H185)</f>
        <v>418977.25</v>
      </c>
      <c r="I184" s="153">
        <f t="shared" si="178"/>
        <v>418977.25</v>
      </c>
      <c r="J184" s="152">
        <f t="shared" si="160"/>
        <v>0</v>
      </c>
      <c r="K184" s="153">
        <f t="shared" si="178"/>
        <v>353010.4</v>
      </c>
      <c r="L184" s="153">
        <f t="shared" si="178"/>
        <v>353010.4</v>
      </c>
      <c r="M184" s="152">
        <f t="shared" si="161"/>
        <v>0</v>
      </c>
      <c r="N184" s="153">
        <f t="shared" si="178"/>
        <v>330417.90000000002</v>
      </c>
      <c r="O184" s="153">
        <f t="shared" si="178"/>
        <v>330417.90000000002</v>
      </c>
      <c r="P184" s="152">
        <f t="shared" si="162"/>
        <v>0</v>
      </c>
    </row>
    <row r="185" spans="1:16" x14ac:dyDescent="0.25">
      <c r="A185" s="102" t="s">
        <v>89</v>
      </c>
      <c r="B185" s="121" t="s">
        <v>10</v>
      </c>
      <c r="C185" s="122" t="s">
        <v>175</v>
      </c>
      <c r="D185" s="122" t="s">
        <v>99</v>
      </c>
      <c r="E185" s="104">
        <v>927</v>
      </c>
      <c r="F185" s="127">
        <v>52600</v>
      </c>
      <c r="G185" s="173" t="s">
        <v>90</v>
      </c>
      <c r="H185" s="314">
        <f t="shared" si="178"/>
        <v>418977.25</v>
      </c>
      <c r="I185" s="314">
        <f t="shared" si="178"/>
        <v>418977.25</v>
      </c>
      <c r="J185" s="152">
        <f t="shared" si="160"/>
        <v>0</v>
      </c>
      <c r="K185" s="314">
        <f t="shared" si="178"/>
        <v>353010.4</v>
      </c>
      <c r="L185" s="314">
        <f t="shared" si="178"/>
        <v>353010.4</v>
      </c>
      <c r="M185" s="152">
        <f t="shared" si="161"/>
        <v>0</v>
      </c>
      <c r="N185" s="314">
        <f t="shared" si="178"/>
        <v>330417.90000000002</v>
      </c>
      <c r="O185" s="314">
        <f t="shared" si="178"/>
        <v>330417.90000000002</v>
      </c>
      <c r="P185" s="152">
        <f t="shared" si="162"/>
        <v>0</v>
      </c>
    </row>
    <row r="186" spans="1:16" x14ac:dyDescent="0.25">
      <c r="A186" s="178" t="s">
        <v>190</v>
      </c>
      <c r="B186" s="121" t="s">
        <v>10</v>
      </c>
      <c r="C186" s="122" t="s">
        <v>175</v>
      </c>
      <c r="D186" s="122" t="s">
        <v>99</v>
      </c>
      <c r="E186" s="104">
        <v>927</v>
      </c>
      <c r="F186" s="127">
        <v>52600</v>
      </c>
      <c r="G186" s="173" t="s">
        <v>189</v>
      </c>
      <c r="H186" s="314">
        <f>SUM(Лист1!G385)</f>
        <v>418977.25</v>
      </c>
      <c r="I186" s="314">
        <f>SUM(Лист1!H385)</f>
        <v>418977.25</v>
      </c>
      <c r="J186" s="152">
        <f t="shared" si="160"/>
        <v>0</v>
      </c>
      <c r="K186" s="314">
        <f>SUM(Лист1!J385)</f>
        <v>353010.4</v>
      </c>
      <c r="L186" s="314">
        <f>SUM(Лист1!K385)</f>
        <v>353010.4</v>
      </c>
      <c r="M186" s="152">
        <f t="shared" si="161"/>
        <v>0</v>
      </c>
      <c r="N186" s="314">
        <f>SUM(Лист1!M385)</f>
        <v>330417.90000000002</v>
      </c>
      <c r="O186" s="314">
        <f>SUM(Лист1!N385)</f>
        <v>330417.90000000002</v>
      </c>
      <c r="P186" s="152">
        <f t="shared" si="162"/>
        <v>0</v>
      </c>
    </row>
    <row r="187" spans="1:16" ht="60.75" x14ac:dyDescent="0.25">
      <c r="A187" s="213" t="s">
        <v>333</v>
      </c>
      <c r="B187" s="123" t="s">
        <v>10</v>
      </c>
      <c r="C187" s="124" t="s">
        <v>175</v>
      </c>
      <c r="D187" s="124" t="s">
        <v>99</v>
      </c>
      <c r="E187" s="116">
        <v>927</v>
      </c>
      <c r="F187" s="116">
        <v>81630</v>
      </c>
      <c r="G187" s="205" t="s">
        <v>8</v>
      </c>
      <c r="H187" s="286">
        <f t="shared" ref="H187:O191" si="179">SUM(H188)</f>
        <v>4737600</v>
      </c>
      <c r="I187" s="286">
        <f t="shared" si="179"/>
        <v>4737600</v>
      </c>
      <c r="J187" s="152">
        <f t="shared" si="160"/>
        <v>0</v>
      </c>
      <c r="K187" s="286">
        <f t="shared" si="179"/>
        <v>4737600</v>
      </c>
      <c r="L187" s="286">
        <f t="shared" si="179"/>
        <v>4737600</v>
      </c>
      <c r="M187" s="152">
        <f t="shared" si="161"/>
        <v>0</v>
      </c>
      <c r="N187" s="286">
        <f t="shared" si="179"/>
        <v>4737600</v>
      </c>
      <c r="O187" s="286">
        <f t="shared" si="179"/>
        <v>4737600</v>
      </c>
      <c r="P187" s="152">
        <f t="shared" si="162"/>
        <v>0</v>
      </c>
    </row>
    <row r="188" spans="1:16" x14ac:dyDescent="0.25">
      <c r="A188" s="177" t="s">
        <v>39</v>
      </c>
      <c r="B188" s="121" t="s">
        <v>10</v>
      </c>
      <c r="C188" s="122" t="s">
        <v>175</v>
      </c>
      <c r="D188" s="122" t="s">
        <v>99</v>
      </c>
      <c r="E188" s="104">
        <v>927</v>
      </c>
      <c r="F188" s="296">
        <v>81630</v>
      </c>
      <c r="G188" s="173" t="s">
        <v>40</v>
      </c>
      <c r="H188" s="287">
        <f t="shared" si="179"/>
        <v>4737600</v>
      </c>
      <c r="I188" s="287">
        <f t="shared" si="179"/>
        <v>4737600</v>
      </c>
      <c r="J188" s="152">
        <f t="shared" si="160"/>
        <v>0</v>
      </c>
      <c r="K188" s="287">
        <f t="shared" si="179"/>
        <v>4737600</v>
      </c>
      <c r="L188" s="287">
        <f t="shared" si="179"/>
        <v>4737600</v>
      </c>
      <c r="M188" s="152">
        <f t="shared" si="161"/>
        <v>0</v>
      </c>
      <c r="N188" s="287">
        <f t="shared" si="179"/>
        <v>4737600</v>
      </c>
      <c r="O188" s="287">
        <f t="shared" si="179"/>
        <v>4737600</v>
      </c>
      <c r="P188" s="152">
        <f t="shared" si="162"/>
        <v>0</v>
      </c>
    </row>
    <row r="189" spans="1:16" ht="23.25" x14ac:dyDescent="0.25">
      <c r="A189" s="177" t="s">
        <v>96</v>
      </c>
      <c r="B189" s="121" t="s">
        <v>10</v>
      </c>
      <c r="C189" s="122" t="s">
        <v>175</v>
      </c>
      <c r="D189" s="122" t="s">
        <v>99</v>
      </c>
      <c r="E189" s="104">
        <v>927</v>
      </c>
      <c r="F189" s="296">
        <v>81630</v>
      </c>
      <c r="G189" s="173" t="s">
        <v>97</v>
      </c>
      <c r="H189" s="287">
        <f>SUM(Лист1!G274)</f>
        <v>4737600</v>
      </c>
      <c r="I189" s="287">
        <f>SUM(Лист1!H274)</f>
        <v>4737600</v>
      </c>
      <c r="J189" s="152">
        <f t="shared" si="160"/>
        <v>0</v>
      </c>
      <c r="K189" s="287">
        <f>SUM(Лист1!J274)</f>
        <v>4737600</v>
      </c>
      <c r="L189" s="287">
        <f>SUM(Лист1!K274)</f>
        <v>4737600</v>
      </c>
      <c r="M189" s="152">
        <f t="shared" si="161"/>
        <v>0</v>
      </c>
      <c r="N189" s="287">
        <f>SUM(Лист1!M274)</f>
        <v>4737600</v>
      </c>
      <c r="O189" s="287">
        <f>SUM(Лист1!N274)</f>
        <v>4737600</v>
      </c>
      <c r="P189" s="152">
        <f t="shared" si="162"/>
        <v>0</v>
      </c>
    </row>
    <row r="190" spans="1:16" x14ac:dyDescent="0.25">
      <c r="A190" s="179" t="s">
        <v>416</v>
      </c>
      <c r="B190" s="123" t="s">
        <v>10</v>
      </c>
      <c r="C190" s="124" t="s">
        <v>175</v>
      </c>
      <c r="D190" s="124" t="s">
        <v>99</v>
      </c>
      <c r="E190" s="116">
        <v>927</v>
      </c>
      <c r="F190" s="116">
        <v>81740</v>
      </c>
      <c r="G190" s="205" t="s">
        <v>8</v>
      </c>
      <c r="H190" s="286">
        <f t="shared" si="179"/>
        <v>50000</v>
      </c>
      <c r="I190" s="286">
        <f t="shared" si="179"/>
        <v>50000</v>
      </c>
      <c r="J190" s="152">
        <f t="shared" ref="J190:J192" si="180">SUM(I190-H190)</f>
        <v>0</v>
      </c>
      <c r="K190" s="287"/>
      <c r="L190" s="287"/>
      <c r="M190" s="152"/>
      <c r="N190" s="287"/>
      <c r="O190" s="287"/>
      <c r="P190" s="152"/>
    </row>
    <row r="191" spans="1:16" x14ac:dyDescent="0.25">
      <c r="A191" s="177" t="s">
        <v>39</v>
      </c>
      <c r="B191" s="121" t="s">
        <v>10</v>
      </c>
      <c r="C191" s="122" t="s">
        <v>175</v>
      </c>
      <c r="D191" s="122" t="s">
        <v>99</v>
      </c>
      <c r="E191" s="104">
        <v>927</v>
      </c>
      <c r="F191" s="296">
        <v>81740</v>
      </c>
      <c r="G191" s="173" t="s">
        <v>40</v>
      </c>
      <c r="H191" s="287">
        <f t="shared" si="179"/>
        <v>50000</v>
      </c>
      <c r="I191" s="287">
        <f t="shared" si="179"/>
        <v>50000</v>
      </c>
      <c r="J191" s="367">
        <f t="shared" si="180"/>
        <v>0</v>
      </c>
      <c r="K191" s="287"/>
      <c r="L191" s="287"/>
      <c r="M191" s="152"/>
      <c r="N191" s="287"/>
      <c r="O191" s="287"/>
      <c r="P191" s="152"/>
    </row>
    <row r="192" spans="1:16" x14ac:dyDescent="0.25">
      <c r="A192" s="177" t="s">
        <v>168</v>
      </c>
      <c r="B192" s="121" t="s">
        <v>10</v>
      </c>
      <c r="C192" s="122" t="s">
        <v>175</v>
      </c>
      <c r="D192" s="122" t="s">
        <v>99</v>
      </c>
      <c r="E192" s="104">
        <v>927</v>
      </c>
      <c r="F192" s="296">
        <v>81740</v>
      </c>
      <c r="G192" s="173" t="s">
        <v>167</v>
      </c>
      <c r="H192" s="287">
        <f>SUM(Лист1!G310)</f>
        <v>50000</v>
      </c>
      <c r="I192" s="287">
        <f>SUM(Лист1!H310)</f>
        <v>50000</v>
      </c>
      <c r="J192" s="367">
        <f t="shared" si="180"/>
        <v>0</v>
      </c>
      <c r="K192" s="287"/>
      <c r="L192" s="287"/>
      <c r="M192" s="152"/>
      <c r="N192" s="287"/>
      <c r="O192" s="287"/>
      <c r="P192" s="152"/>
    </row>
    <row r="193" spans="1:16" ht="39" x14ac:dyDescent="0.25">
      <c r="A193" s="185" t="s">
        <v>354</v>
      </c>
      <c r="B193" s="123" t="s">
        <v>10</v>
      </c>
      <c r="C193" s="124" t="s">
        <v>175</v>
      </c>
      <c r="D193" s="124" t="s">
        <v>99</v>
      </c>
      <c r="E193" s="116">
        <v>927</v>
      </c>
      <c r="F193" s="344">
        <v>11270</v>
      </c>
      <c r="G193" s="205" t="s">
        <v>8</v>
      </c>
      <c r="H193" s="286">
        <f>SUM(H194)</f>
        <v>0</v>
      </c>
      <c r="I193" s="286">
        <f t="shared" ref="I193:I194" si="181">SUM(I194)</f>
        <v>0</v>
      </c>
      <c r="J193" s="152">
        <f t="shared" ref="J193:J201" si="182">SUM(I193-H193)</f>
        <v>0</v>
      </c>
      <c r="K193" s="286">
        <f t="shared" ref="K193:O194" si="183">SUM(K194)</f>
        <v>0</v>
      </c>
      <c r="L193" s="286">
        <f t="shared" si="183"/>
        <v>0</v>
      </c>
      <c r="M193" s="378">
        <f t="shared" ref="M193:M201" si="184">SUM(L193-K193)</f>
        <v>0</v>
      </c>
      <c r="N193" s="286">
        <f t="shared" si="183"/>
        <v>0</v>
      </c>
      <c r="O193" s="286">
        <f t="shared" si="183"/>
        <v>0</v>
      </c>
      <c r="P193" s="378">
        <f t="shared" ref="P193:P201" si="185">SUM(O193-N193)</f>
        <v>0</v>
      </c>
    </row>
    <row r="194" spans="1:16" ht="22.5" x14ac:dyDescent="0.25">
      <c r="A194" s="186" t="s">
        <v>84</v>
      </c>
      <c r="B194" s="121" t="s">
        <v>10</v>
      </c>
      <c r="C194" s="122" t="s">
        <v>175</v>
      </c>
      <c r="D194" s="122" t="s">
        <v>99</v>
      </c>
      <c r="E194" s="104">
        <v>927</v>
      </c>
      <c r="F194" s="345">
        <v>11270</v>
      </c>
      <c r="G194" s="173" t="s">
        <v>85</v>
      </c>
      <c r="H194" s="287">
        <f>SUM(H195)</f>
        <v>0</v>
      </c>
      <c r="I194" s="287">
        <f t="shared" si="181"/>
        <v>0</v>
      </c>
      <c r="J194" s="367">
        <f t="shared" si="182"/>
        <v>0</v>
      </c>
      <c r="K194" s="287">
        <f t="shared" si="183"/>
        <v>0</v>
      </c>
      <c r="L194" s="287">
        <f t="shared" si="183"/>
        <v>0</v>
      </c>
      <c r="M194" s="152">
        <f t="shared" si="184"/>
        <v>0</v>
      </c>
      <c r="N194" s="287">
        <f t="shared" si="183"/>
        <v>0</v>
      </c>
      <c r="O194" s="287">
        <f t="shared" si="183"/>
        <v>0</v>
      </c>
      <c r="P194" s="367">
        <f t="shared" si="185"/>
        <v>0</v>
      </c>
    </row>
    <row r="195" spans="1:16" x14ac:dyDescent="0.25">
      <c r="A195" s="177" t="s">
        <v>86</v>
      </c>
      <c r="B195" s="121" t="s">
        <v>10</v>
      </c>
      <c r="C195" s="122" t="s">
        <v>175</v>
      </c>
      <c r="D195" s="122" t="s">
        <v>99</v>
      </c>
      <c r="E195" s="104">
        <v>927</v>
      </c>
      <c r="F195" s="345">
        <v>11270</v>
      </c>
      <c r="G195" s="173" t="s">
        <v>87</v>
      </c>
      <c r="H195" s="287">
        <f>SUM(H197:H201)</f>
        <v>0</v>
      </c>
      <c r="I195" s="287">
        <f t="shared" ref="I195" si="186">SUM(I197:I201)</f>
        <v>0</v>
      </c>
      <c r="J195" s="367">
        <f t="shared" si="182"/>
        <v>0</v>
      </c>
      <c r="K195" s="287">
        <f t="shared" ref="K195:L195" si="187">SUM(K197:K201)</f>
        <v>0</v>
      </c>
      <c r="L195" s="287">
        <f t="shared" si="187"/>
        <v>0</v>
      </c>
      <c r="M195" s="152">
        <f t="shared" si="184"/>
        <v>0</v>
      </c>
      <c r="N195" s="287">
        <f t="shared" ref="N195:O195" si="188">SUM(N197:N201)</f>
        <v>0</v>
      </c>
      <c r="O195" s="287">
        <f t="shared" si="188"/>
        <v>0</v>
      </c>
      <c r="P195" s="367">
        <f t="shared" si="185"/>
        <v>0</v>
      </c>
    </row>
    <row r="196" spans="1:16" x14ac:dyDescent="0.25">
      <c r="A196" s="177" t="s">
        <v>324</v>
      </c>
      <c r="B196" s="123"/>
      <c r="C196" s="124"/>
      <c r="D196" s="124"/>
      <c r="E196" s="116"/>
      <c r="F196" s="345"/>
      <c r="G196" s="173"/>
      <c r="H196" s="287"/>
      <c r="I196" s="287"/>
      <c r="J196" s="152">
        <f t="shared" si="182"/>
        <v>0</v>
      </c>
      <c r="K196" s="287"/>
      <c r="L196" s="287"/>
      <c r="M196" s="152">
        <f t="shared" si="184"/>
        <v>0</v>
      </c>
      <c r="N196" s="287"/>
      <c r="O196" s="287"/>
      <c r="P196" s="367">
        <f t="shared" si="185"/>
        <v>0</v>
      </c>
    </row>
    <row r="197" spans="1:16" x14ac:dyDescent="0.25">
      <c r="A197" s="177" t="s">
        <v>328</v>
      </c>
      <c r="B197" s="121" t="s">
        <v>10</v>
      </c>
      <c r="C197" s="122" t="s">
        <v>175</v>
      </c>
      <c r="D197" s="122" t="s">
        <v>99</v>
      </c>
      <c r="E197" s="104">
        <v>927</v>
      </c>
      <c r="F197" s="345">
        <v>11270</v>
      </c>
      <c r="G197" s="173" t="s">
        <v>87</v>
      </c>
      <c r="H197" s="287">
        <f>SUM(Лист1!G321)</f>
        <v>0</v>
      </c>
      <c r="I197" s="287">
        <f>SUM(Лист1!H321)</f>
        <v>0</v>
      </c>
      <c r="J197" s="287">
        <f>SUM(Лист1!I321)</f>
        <v>0</v>
      </c>
      <c r="K197" s="287">
        <f>SUM(Лист1!J321)</f>
        <v>0</v>
      </c>
      <c r="L197" s="287">
        <f>SUM(Лист1!K321)</f>
        <v>0</v>
      </c>
      <c r="M197" s="287">
        <f>SUM(Лист1!L321)</f>
        <v>0</v>
      </c>
      <c r="N197" s="287">
        <f>SUM(Лист1!M321)</f>
        <v>0</v>
      </c>
      <c r="O197" s="287">
        <f>SUM(Лист1!N321)</f>
        <v>0</v>
      </c>
      <c r="P197" s="287">
        <f>SUM(Лист1!O321)</f>
        <v>0</v>
      </c>
    </row>
    <row r="198" spans="1:16" ht="23.25" x14ac:dyDescent="0.25">
      <c r="A198" s="177" t="s">
        <v>329</v>
      </c>
      <c r="B198" s="121" t="s">
        <v>10</v>
      </c>
      <c r="C198" s="122" t="s">
        <v>175</v>
      </c>
      <c r="D198" s="122" t="s">
        <v>99</v>
      </c>
      <c r="E198" s="104">
        <v>927</v>
      </c>
      <c r="F198" s="345">
        <v>11270</v>
      </c>
      <c r="G198" s="173" t="s">
        <v>87</v>
      </c>
      <c r="H198" s="287">
        <f>SUM(Лист1!G322)</f>
        <v>0</v>
      </c>
      <c r="I198" s="287">
        <f>SUM(Лист1!H322)</f>
        <v>0</v>
      </c>
      <c r="J198" s="287">
        <f>SUM(Лист1!I322)</f>
        <v>0</v>
      </c>
      <c r="K198" s="287">
        <f>SUM(Лист1!J322)</f>
        <v>0</v>
      </c>
      <c r="L198" s="287">
        <f>SUM(Лист1!K322)</f>
        <v>0</v>
      </c>
      <c r="M198" s="287">
        <f>SUM(Лист1!L322)</f>
        <v>0</v>
      </c>
      <c r="N198" s="287">
        <f>SUM(Лист1!M322)</f>
        <v>0</v>
      </c>
      <c r="O198" s="287">
        <f>SUM(Лист1!N322)</f>
        <v>0</v>
      </c>
      <c r="P198" s="287">
        <f>SUM(Лист1!O322)</f>
        <v>0</v>
      </c>
    </row>
    <row r="199" spans="1:16" x14ac:dyDescent="0.25">
      <c r="A199" s="177" t="s">
        <v>331</v>
      </c>
      <c r="B199" s="343" t="s">
        <v>10</v>
      </c>
      <c r="C199" s="139" t="s">
        <v>175</v>
      </c>
      <c r="D199" s="139" t="s">
        <v>99</v>
      </c>
      <c r="E199" s="98">
        <v>927</v>
      </c>
      <c r="F199" s="345">
        <v>11270</v>
      </c>
      <c r="G199" s="173" t="s">
        <v>87</v>
      </c>
      <c r="H199" s="287">
        <f>SUM(Лист1!G323)</f>
        <v>0</v>
      </c>
      <c r="I199" s="287">
        <f>SUM(Лист1!H323)</f>
        <v>0</v>
      </c>
      <c r="J199" s="287">
        <f>SUM(Лист1!I323)</f>
        <v>0</v>
      </c>
      <c r="K199" s="287">
        <f>SUM(Лист1!J323)</f>
        <v>0</v>
      </c>
      <c r="L199" s="287">
        <f>SUM(Лист1!K323)</f>
        <v>0</v>
      </c>
      <c r="M199" s="287">
        <f>SUM(Лист1!L323)</f>
        <v>0</v>
      </c>
      <c r="N199" s="287">
        <f>SUM(Лист1!M323)</f>
        <v>0</v>
      </c>
      <c r="O199" s="287">
        <f>SUM(Лист1!N323)</f>
        <v>0</v>
      </c>
      <c r="P199" s="287">
        <f>SUM(Лист1!O323)</f>
        <v>0</v>
      </c>
    </row>
    <row r="200" spans="1:16" x14ac:dyDescent="0.25">
      <c r="A200" s="177" t="s">
        <v>332</v>
      </c>
      <c r="B200" s="121" t="s">
        <v>10</v>
      </c>
      <c r="C200" s="122" t="s">
        <v>175</v>
      </c>
      <c r="D200" s="122" t="s">
        <v>99</v>
      </c>
      <c r="E200" s="104">
        <v>927</v>
      </c>
      <c r="F200" s="345">
        <v>11270</v>
      </c>
      <c r="G200" s="173" t="s">
        <v>87</v>
      </c>
      <c r="H200" s="287">
        <f>SUM(Лист1!G324)</f>
        <v>0</v>
      </c>
      <c r="I200" s="287">
        <f>SUM(Лист1!H324)</f>
        <v>0</v>
      </c>
      <c r="J200" s="287">
        <f>SUM(Лист1!I324)</f>
        <v>0</v>
      </c>
      <c r="K200" s="287">
        <f>SUM(Лист1!J324)</f>
        <v>0</v>
      </c>
      <c r="L200" s="287">
        <f>SUM(Лист1!K324)</f>
        <v>0</v>
      </c>
      <c r="M200" s="287">
        <f>SUM(Лист1!L324)</f>
        <v>0</v>
      </c>
      <c r="N200" s="287">
        <f>SUM(Лист1!M324)</f>
        <v>0</v>
      </c>
      <c r="O200" s="287">
        <f>SUM(Лист1!N324)</f>
        <v>0</v>
      </c>
      <c r="P200" s="287">
        <f>SUM(Лист1!O324)</f>
        <v>0</v>
      </c>
    </row>
    <row r="201" spans="1:16" x14ac:dyDescent="0.25">
      <c r="A201" s="177" t="s">
        <v>330</v>
      </c>
      <c r="B201" s="343" t="s">
        <v>10</v>
      </c>
      <c r="C201" s="139" t="s">
        <v>175</v>
      </c>
      <c r="D201" s="139" t="s">
        <v>99</v>
      </c>
      <c r="E201" s="98">
        <v>927</v>
      </c>
      <c r="F201" s="345">
        <v>11270</v>
      </c>
      <c r="G201" s="173" t="s">
        <v>87</v>
      </c>
      <c r="H201" s="287">
        <f>SUM(Лист1!G346)</f>
        <v>0</v>
      </c>
      <c r="I201" s="287">
        <f>SUM(Лист1!H346)</f>
        <v>0</v>
      </c>
      <c r="J201" s="367">
        <f t="shared" si="182"/>
        <v>0</v>
      </c>
      <c r="K201" s="287">
        <f>SUM(Лист1!J342)</f>
        <v>0</v>
      </c>
      <c r="L201" s="287">
        <f>SUM(Лист1!K342)</f>
        <v>0</v>
      </c>
      <c r="M201" s="152">
        <f t="shared" si="184"/>
        <v>0</v>
      </c>
      <c r="N201" s="287">
        <f>SUM(Лист1!M342)</f>
        <v>0</v>
      </c>
      <c r="O201" s="287">
        <f>SUM(Лист1!N342)</f>
        <v>0</v>
      </c>
      <c r="P201" s="152">
        <f t="shared" si="185"/>
        <v>0</v>
      </c>
    </row>
    <row r="202" spans="1:16" ht="26.25" x14ac:dyDescent="0.25">
      <c r="A202" s="185" t="s">
        <v>410</v>
      </c>
      <c r="B202" s="123" t="s">
        <v>10</v>
      </c>
      <c r="C202" s="124" t="s">
        <v>175</v>
      </c>
      <c r="D202" s="124" t="s">
        <v>99</v>
      </c>
      <c r="E202" s="116">
        <v>927</v>
      </c>
      <c r="F202" s="344" t="s">
        <v>325</v>
      </c>
      <c r="G202" s="205" t="s">
        <v>8</v>
      </c>
      <c r="H202" s="286">
        <f>SUM(H205+H203)</f>
        <v>1396966.32</v>
      </c>
      <c r="I202" s="286">
        <f>SUM(I205+I203)</f>
        <v>930757.32</v>
      </c>
      <c r="J202" s="367">
        <f t="shared" si="160"/>
        <v>-466209.00000000012</v>
      </c>
      <c r="K202" s="287">
        <f t="shared" ref="K202:O202" si="189">SUM(K205)</f>
        <v>0</v>
      </c>
      <c r="L202" s="287">
        <f t="shared" si="189"/>
        <v>0</v>
      </c>
      <c r="M202" s="152">
        <f t="shared" si="161"/>
        <v>0</v>
      </c>
      <c r="N202" s="286">
        <f t="shared" si="189"/>
        <v>1710000</v>
      </c>
      <c r="O202" s="286">
        <f t="shared" si="189"/>
        <v>1710000</v>
      </c>
      <c r="P202" s="152">
        <f t="shared" si="162"/>
        <v>0</v>
      </c>
    </row>
    <row r="203" spans="1:16" x14ac:dyDescent="0.25">
      <c r="A203" s="186" t="s">
        <v>12</v>
      </c>
      <c r="B203" s="121" t="s">
        <v>10</v>
      </c>
      <c r="C203" s="122" t="s">
        <v>175</v>
      </c>
      <c r="D203" s="122" t="s">
        <v>99</v>
      </c>
      <c r="E203" s="104">
        <v>927</v>
      </c>
      <c r="F203" s="345" t="s">
        <v>325</v>
      </c>
      <c r="G203" s="220" t="s">
        <v>13</v>
      </c>
      <c r="H203" s="287">
        <f>SUM(H204)</f>
        <v>37100</v>
      </c>
      <c r="I203" s="287">
        <f>SUM(I204)</f>
        <v>37100</v>
      </c>
      <c r="J203" s="367">
        <f t="shared" si="160"/>
        <v>0</v>
      </c>
      <c r="K203" s="287"/>
      <c r="L203" s="287"/>
      <c r="M203" s="152"/>
      <c r="N203" s="286"/>
      <c r="O203" s="286"/>
      <c r="P203" s="152"/>
    </row>
    <row r="204" spans="1:16" x14ac:dyDescent="0.25">
      <c r="A204" s="177" t="s">
        <v>188</v>
      </c>
      <c r="B204" s="121" t="s">
        <v>10</v>
      </c>
      <c r="C204" s="122" t="s">
        <v>175</v>
      </c>
      <c r="D204" s="122" t="s">
        <v>99</v>
      </c>
      <c r="E204" s="104">
        <v>927</v>
      </c>
      <c r="F204" s="345" t="s">
        <v>325</v>
      </c>
      <c r="G204" s="220" t="s">
        <v>15</v>
      </c>
      <c r="H204" s="287">
        <f>SUM(Лист1!G327)</f>
        <v>37100</v>
      </c>
      <c r="I204" s="287">
        <f>SUM(Лист1!H327)</f>
        <v>37100</v>
      </c>
      <c r="J204" s="367">
        <f t="shared" si="160"/>
        <v>0</v>
      </c>
      <c r="K204" s="287"/>
      <c r="L204" s="287"/>
      <c r="M204" s="152"/>
      <c r="N204" s="286"/>
      <c r="O204" s="286"/>
      <c r="P204" s="152"/>
    </row>
    <row r="205" spans="1:16" ht="22.5" x14ac:dyDescent="0.25">
      <c r="A205" s="186" t="s">
        <v>84</v>
      </c>
      <c r="B205" s="121" t="s">
        <v>10</v>
      </c>
      <c r="C205" s="122" t="s">
        <v>175</v>
      </c>
      <c r="D205" s="122" t="s">
        <v>99</v>
      </c>
      <c r="E205" s="104">
        <v>927</v>
      </c>
      <c r="F205" s="345" t="s">
        <v>325</v>
      </c>
      <c r="G205" s="173" t="s">
        <v>85</v>
      </c>
      <c r="H205" s="287">
        <f>SUM(H206)</f>
        <v>1359866.32</v>
      </c>
      <c r="I205" s="287">
        <f t="shared" ref="I205" si="190">SUM(I206)</f>
        <v>893657.32</v>
      </c>
      <c r="J205" s="367">
        <f t="shared" si="160"/>
        <v>-466209.00000000012</v>
      </c>
      <c r="K205" s="287">
        <f t="shared" ref="K205:O205" si="191">SUM(K206)</f>
        <v>0</v>
      </c>
      <c r="L205" s="287">
        <f t="shared" si="191"/>
        <v>0</v>
      </c>
      <c r="M205" s="152">
        <f t="shared" si="161"/>
        <v>0</v>
      </c>
      <c r="N205" s="287">
        <f t="shared" si="191"/>
        <v>1710000</v>
      </c>
      <c r="O205" s="287">
        <f t="shared" si="191"/>
        <v>1710000</v>
      </c>
      <c r="P205" s="367">
        <f t="shared" si="162"/>
        <v>0</v>
      </c>
    </row>
    <row r="206" spans="1:16" x14ac:dyDescent="0.25">
      <c r="A206" s="177" t="s">
        <v>86</v>
      </c>
      <c r="B206" s="121" t="s">
        <v>10</v>
      </c>
      <c r="C206" s="122" t="s">
        <v>175</v>
      </c>
      <c r="D206" s="122" t="s">
        <v>99</v>
      </c>
      <c r="E206" s="104">
        <v>927</v>
      </c>
      <c r="F206" s="345" t="s">
        <v>325</v>
      </c>
      <c r="G206" s="173" t="s">
        <v>87</v>
      </c>
      <c r="H206" s="287">
        <f>SUM(H208:H212)</f>
        <v>1359866.32</v>
      </c>
      <c r="I206" s="287">
        <f t="shared" ref="I206" si="192">SUM(I208:I212)</f>
        <v>893657.32</v>
      </c>
      <c r="J206" s="367">
        <f t="shared" si="160"/>
        <v>-466209.00000000012</v>
      </c>
      <c r="K206" s="287">
        <f t="shared" ref="K206:N206" si="193">SUM(K208:K212)</f>
        <v>0</v>
      </c>
      <c r="L206" s="287">
        <f t="shared" ref="L206" si="194">SUM(L208:L212)</f>
        <v>0</v>
      </c>
      <c r="M206" s="152">
        <f t="shared" si="161"/>
        <v>0</v>
      </c>
      <c r="N206" s="287">
        <f t="shared" si="193"/>
        <v>1710000</v>
      </c>
      <c r="O206" s="287">
        <f t="shared" ref="O206" si="195">SUM(O208:O212)</f>
        <v>1710000</v>
      </c>
      <c r="P206" s="367">
        <f t="shared" si="162"/>
        <v>0</v>
      </c>
    </row>
    <row r="207" spans="1:16" x14ac:dyDescent="0.25">
      <c r="A207" s="177" t="s">
        <v>324</v>
      </c>
      <c r="B207" s="123"/>
      <c r="C207" s="124"/>
      <c r="D207" s="124"/>
      <c r="E207" s="116"/>
      <c r="F207" s="296"/>
      <c r="G207" s="173"/>
      <c r="H207" s="287"/>
      <c r="I207" s="287"/>
      <c r="J207" s="367">
        <f t="shared" si="160"/>
        <v>0</v>
      </c>
      <c r="K207" s="287"/>
      <c r="L207" s="287"/>
      <c r="M207" s="152">
        <f t="shared" si="161"/>
        <v>0</v>
      </c>
      <c r="N207" s="287"/>
      <c r="O207" s="287"/>
      <c r="P207" s="367">
        <f t="shared" si="162"/>
        <v>0</v>
      </c>
    </row>
    <row r="208" spans="1:16" x14ac:dyDescent="0.25">
      <c r="A208" s="177" t="s">
        <v>328</v>
      </c>
      <c r="B208" s="121" t="s">
        <v>10</v>
      </c>
      <c r="C208" s="122" t="s">
        <v>175</v>
      </c>
      <c r="D208" s="122" t="s">
        <v>99</v>
      </c>
      <c r="E208" s="104">
        <v>927</v>
      </c>
      <c r="F208" s="345" t="s">
        <v>325</v>
      </c>
      <c r="G208" s="173" t="s">
        <v>87</v>
      </c>
      <c r="H208" s="287">
        <f>SUM(Лист1!G331)</f>
        <v>0</v>
      </c>
      <c r="I208" s="287">
        <f>SUM(Лист1!H331)</f>
        <v>0</v>
      </c>
      <c r="J208" s="367">
        <f t="shared" si="160"/>
        <v>0</v>
      </c>
      <c r="K208" s="287">
        <f>SUM(Лист1!J331)</f>
        <v>0</v>
      </c>
      <c r="L208" s="287">
        <f>SUM(Лист1!K331)</f>
        <v>0</v>
      </c>
      <c r="M208" s="152">
        <f t="shared" si="161"/>
        <v>0</v>
      </c>
      <c r="N208" s="287">
        <f>SUM(Лист1!M331)</f>
        <v>0</v>
      </c>
      <c r="O208" s="287">
        <f>SUM(Лист1!N331)</f>
        <v>0</v>
      </c>
      <c r="P208" s="367">
        <f t="shared" si="162"/>
        <v>0</v>
      </c>
    </row>
    <row r="209" spans="1:16" ht="23.25" x14ac:dyDescent="0.25">
      <c r="A209" s="177" t="s">
        <v>329</v>
      </c>
      <c r="B209" s="121" t="s">
        <v>10</v>
      </c>
      <c r="C209" s="122" t="s">
        <v>175</v>
      </c>
      <c r="D209" s="122" t="s">
        <v>99</v>
      </c>
      <c r="E209" s="104">
        <v>927</v>
      </c>
      <c r="F209" s="345" t="s">
        <v>325</v>
      </c>
      <c r="G209" s="173" t="s">
        <v>87</v>
      </c>
      <c r="H209" s="287">
        <f>SUM(Лист1!G332)</f>
        <v>1359866.32</v>
      </c>
      <c r="I209" s="287">
        <f>SUM(Лист1!H332)</f>
        <v>893657.32</v>
      </c>
      <c r="J209" s="367">
        <f t="shared" si="160"/>
        <v>-466209.00000000012</v>
      </c>
      <c r="K209" s="287">
        <f>SUM(Лист1!J332)</f>
        <v>0</v>
      </c>
      <c r="L209" s="287">
        <f>SUM(Лист1!K332)</f>
        <v>0</v>
      </c>
      <c r="M209" s="152">
        <f t="shared" si="161"/>
        <v>0</v>
      </c>
      <c r="N209" s="287">
        <f>SUM(Лист1!M332)</f>
        <v>0</v>
      </c>
      <c r="O209" s="287">
        <f>SUM(Лист1!N332)</f>
        <v>0</v>
      </c>
      <c r="P209" s="367">
        <f t="shared" si="162"/>
        <v>0</v>
      </c>
    </row>
    <row r="210" spans="1:16" x14ac:dyDescent="0.25">
      <c r="A210" s="177" t="s">
        <v>331</v>
      </c>
      <c r="B210" s="343" t="s">
        <v>10</v>
      </c>
      <c r="C210" s="139" t="s">
        <v>175</v>
      </c>
      <c r="D210" s="139" t="s">
        <v>99</v>
      </c>
      <c r="E210" s="98">
        <v>927</v>
      </c>
      <c r="F210" s="345" t="s">
        <v>325</v>
      </c>
      <c r="G210" s="173" t="s">
        <v>87</v>
      </c>
      <c r="H210" s="287">
        <f>SUM(Лист1!G333)</f>
        <v>0</v>
      </c>
      <c r="I210" s="287">
        <f>SUM(Лист1!H333)</f>
        <v>0</v>
      </c>
      <c r="J210" s="367">
        <f t="shared" si="160"/>
        <v>0</v>
      </c>
      <c r="K210" s="287">
        <f>SUM(Лист1!J333)</f>
        <v>0</v>
      </c>
      <c r="L210" s="287">
        <f>SUM(Лист1!K333)</f>
        <v>0</v>
      </c>
      <c r="M210" s="152">
        <f t="shared" si="161"/>
        <v>0</v>
      </c>
      <c r="N210" s="287">
        <f>SUM(Лист1!M333)</f>
        <v>360000</v>
      </c>
      <c r="O210" s="287">
        <f>SUM(Лист1!N333)</f>
        <v>360000</v>
      </c>
      <c r="P210" s="367">
        <f t="shared" si="162"/>
        <v>0</v>
      </c>
    </row>
    <row r="211" spans="1:16" x14ac:dyDescent="0.25">
      <c r="A211" s="177" t="s">
        <v>332</v>
      </c>
      <c r="B211" s="121" t="s">
        <v>10</v>
      </c>
      <c r="C211" s="122" t="s">
        <v>175</v>
      </c>
      <c r="D211" s="122" t="s">
        <v>99</v>
      </c>
      <c r="E211" s="104">
        <v>927</v>
      </c>
      <c r="F211" s="345" t="s">
        <v>325</v>
      </c>
      <c r="G211" s="173" t="s">
        <v>87</v>
      </c>
      <c r="H211" s="287">
        <f>SUM(Лист1!G334)</f>
        <v>0</v>
      </c>
      <c r="I211" s="287">
        <f>SUM(Лист1!H334)</f>
        <v>0</v>
      </c>
      <c r="J211" s="152">
        <f t="shared" si="160"/>
        <v>0</v>
      </c>
      <c r="K211" s="287">
        <f>SUM(Лист1!J334)</f>
        <v>0</v>
      </c>
      <c r="L211" s="287">
        <f>SUM(Лист1!K334)</f>
        <v>0</v>
      </c>
      <c r="M211" s="152">
        <f t="shared" si="161"/>
        <v>0</v>
      </c>
      <c r="N211" s="287">
        <f>SUM(Лист1!M334)</f>
        <v>1350000</v>
      </c>
      <c r="O211" s="287">
        <f>SUM(Лист1!N334)</f>
        <v>1350000</v>
      </c>
      <c r="P211" s="367">
        <f t="shared" si="162"/>
        <v>0</v>
      </c>
    </row>
    <row r="212" spans="1:16" x14ac:dyDescent="0.25">
      <c r="A212" s="177" t="s">
        <v>330</v>
      </c>
      <c r="B212" s="343" t="s">
        <v>10</v>
      </c>
      <c r="C212" s="139" t="s">
        <v>175</v>
      </c>
      <c r="D212" s="139" t="s">
        <v>99</v>
      </c>
      <c r="E212" s="98">
        <v>927</v>
      </c>
      <c r="F212" s="345" t="s">
        <v>325</v>
      </c>
      <c r="G212" s="173" t="s">
        <v>87</v>
      </c>
      <c r="H212" s="287">
        <f>SUM(Лист1!G351)</f>
        <v>0</v>
      </c>
      <c r="I212" s="287">
        <f>SUM(Лист1!H351)</f>
        <v>0</v>
      </c>
      <c r="J212" s="367">
        <f t="shared" si="160"/>
        <v>0</v>
      </c>
      <c r="K212" s="287">
        <f>SUM(Лист1!J351)</f>
        <v>0</v>
      </c>
      <c r="L212" s="287">
        <f>SUM(Лист1!K351)</f>
        <v>0</v>
      </c>
      <c r="M212" s="152">
        <f t="shared" si="161"/>
        <v>0</v>
      </c>
      <c r="N212" s="287">
        <f>SUM(Лист1!M351)</f>
        <v>0</v>
      </c>
      <c r="O212" s="287">
        <f>SUM(Лист1!N351)</f>
        <v>0</v>
      </c>
      <c r="P212" s="152">
        <f t="shared" si="162"/>
        <v>0</v>
      </c>
    </row>
    <row r="213" spans="1:16" x14ac:dyDescent="0.25">
      <c r="A213" s="189" t="s">
        <v>404</v>
      </c>
      <c r="B213" s="123" t="s">
        <v>10</v>
      </c>
      <c r="C213" s="124" t="s">
        <v>175</v>
      </c>
      <c r="D213" s="124" t="s">
        <v>99</v>
      </c>
      <c r="E213" s="116">
        <v>927</v>
      </c>
      <c r="F213" s="344" t="s">
        <v>406</v>
      </c>
      <c r="G213" s="205" t="s">
        <v>8</v>
      </c>
      <c r="H213" s="286">
        <f>SUM(H214)</f>
        <v>1170000</v>
      </c>
      <c r="I213" s="286">
        <f>SUM(I214)</f>
        <v>961552.9</v>
      </c>
      <c r="J213" s="378">
        <f t="shared" si="160"/>
        <v>-208447.09999999998</v>
      </c>
      <c r="K213" s="287"/>
      <c r="L213" s="287"/>
      <c r="M213" s="152"/>
      <c r="N213" s="287"/>
      <c r="O213" s="287"/>
      <c r="P213" s="152"/>
    </row>
    <row r="214" spans="1:16" ht="22.5" x14ac:dyDescent="0.25">
      <c r="A214" s="186" t="s">
        <v>84</v>
      </c>
      <c r="B214" s="121" t="s">
        <v>10</v>
      </c>
      <c r="C214" s="122" t="s">
        <v>175</v>
      </c>
      <c r="D214" s="122" t="s">
        <v>99</v>
      </c>
      <c r="E214" s="104">
        <v>927</v>
      </c>
      <c r="F214" s="345" t="s">
        <v>406</v>
      </c>
      <c r="G214" s="173" t="s">
        <v>85</v>
      </c>
      <c r="H214" s="287">
        <f>SUM(H215)</f>
        <v>1170000</v>
      </c>
      <c r="I214" s="287">
        <f>SUM(I215)</f>
        <v>961552.9</v>
      </c>
      <c r="J214" s="367">
        <f t="shared" si="160"/>
        <v>-208447.09999999998</v>
      </c>
      <c r="K214" s="287"/>
      <c r="L214" s="287"/>
      <c r="M214" s="152"/>
      <c r="N214" s="287"/>
      <c r="O214" s="287"/>
      <c r="P214" s="152"/>
    </row>
    <row r="215" spans="1:16" x14ac:dyDescent="0.25">
      <c r="A215" s="177" t="s">
        <v>86</v>
      </c>
      <c r="B215" s="121" t="s">
        <v>10</v>
      </c>
      <c r="C215" s="122" t="s">
        <v>175</v>
      </c>
      <c r="D215" s="122" t="s">
        <v>99</v>
      </c>
      <c r="E215" s="104">
        <v>927</v>
      </c>
      <c r="F215" s="345" t="s">
        <v>406</v>
      </c>
      <c r="G215" s="173" t="s">
        <v>87</v>
      </c>
      <c r="H215" s="287">
        <f>SUM(H217)</f>
        <v>1170000</v>
      </c>
      <c r="I215" s="287">
        <f>SUM(I217)</f>
        <v>961552.9</v>
      </c>
      <c r="J215" s="367">
        <f t="shared" si="160"/>
        <v>-208447.09999999998</v>
      </c>
      <c r="K215" s="287"/>
      <c r="L215" s="287"/>
      <c r="M215" s="152"/>
      <c r="N215" s="287"/>
      <c r="O215" s="287"/>
      <c r="P215" s="152"/>
    </row>
    <row r="216" spans="1:16" x14ac:dyDescent="0.25">
      <c r="A216" s="177" t="s">
        <v>324</v>
      </c>
      <c r="B216" s="123"/>
      <c r="C216" s="124"/>
      <c r="D216" s="124"/>
      <c r="E216" s="116"/>
      <c r="F216" s="296"/>
      <c r="G216" s="173"/>
      <c r="H216" s="287"/>
      <c r="I216" s="287"/>
      <c r="J216" s="367">
        <f t="shared" si="160"/>
        <v>0</v>
      </c>
      <c r="K216" s="287"/>
      <c r="L216" s="287"/>
      <c r="M216" s="152"/>
      <c r="N216" s="287"/>
      <c r="O216" s="287"/>
      <c r="P216" s="152"/>
    </row>
    <row r="217" spans="1:16" x14ac:dyDescent="0.25">
      <c r="A217" s="177" t="s">
        <v>328</v>
      </c>
      <c r="B217" s="121" t="s">
        <v>10</v>
      </c>
      <c r="C217" s="122" t="s">
        <v>175</v>
      </c>
      <c r="D217" s="122" t="s">
        <v>99</v>
      </c>
      <c r="E217" s="104">
        <v>927</v>
      </c>
      <c r="F217" s="345" t="s">
        <v>406</v>
      </c>
      <c r="G217" s="173" t="s">
        <v>87</v>
      </c>
      <c r="H217" s="287">
        <f>SUM(Лист1!G339)</f>
        <v>1170000</v>
      </c>
      <c r="I217" s="287">
        <f>SUM(Лист1!H339)</f>
        <v>961552.9</v>
      </c>
      <c r="J217" s="367">
        <f t="shared" si="160"/>
        <v>-208447.09999999998</v>
      </c>
      <c r="K217" s="287"/>
      <c r="L217" s="287"/>
      <c r="M217" s="152"/>
      <c r="N217" s="287"/>
      <c r="O217" s="287"/>
      <c r="P217" s="152"/>
    </row>
    <row r="218" spans="1:16" ht="64.5" x14ac:dyDescent="0.25">
      <c r="A218" s="185" t="s">
        <v>405</v>
      </c>
      <c r="B218" s="123" t="s">
        <v>10</v>
      </c>
      <c r="C218" s="124" t="s">
        <v>175</v>
      </c>
      <c r="D218" s="124" t="s">
        <v>99</v>
      </c>
      <c r="E218" s="116">
        <v>927</v>
      </c>
      <c r="F218" s="344" t="s">
        <v>412</v>
      </c>
      <c r="G218" s="270" t="s">
        <v>8</v>
      </c>
      <c r="H218" s="248">
        <f>SUM(H221+H219)</f>
        <v>35452772.939999998</v>
      </c>
      <c r="I218" s="248">
        <f>SUM(I221+I219)</f>
        <v>35452772.939999998</v>
      </c>
      <c r="J218" s="152">
        <f t="shared" si="160"/>
        <v>0</v>
      </c>
      <c r="K218" s="287"/>
      <c r="L218" s="287"/>
      <c r="M218" s="152"/>
      <c r="N218" s="287"/>
      <c r="O218" s="287"/>
      <c r="P218" s="152"/>
    </row>
    <row r="219" spans="1:16" x14ac:dyDescent="0.25">
      <c r="A219" s="186" t="s">
        <v>12</v>
      </c>
      <c r="B219" s="121" t="s">
        <v>10</v>
      </c>
      <c r="C219" s="122" t="s">
        <v>175</v>
      </c>
      <c r="D219" s="122" t="s">
        <v>99</v>
      </c>
      <c r="E219" s="104">
        <v>927</v>
      </c>
      <c r="F219" s="345" t="s">
        <v>412</v>
      </c>
      <c r="G219" s="173" t="s">
        <v>13</v>
      </c>
      <c r="H219" s="264">
        <f t="shared" ref="H219:I219" si="196">SUM(H220)</f>
        <v>452772.94</v>
      </c>
      <c r="I219" s="264">
        <f t="shared" si="196"/>
        <v>452772.94</v>
      </c>
      <c r="J219" s="367">
        <f t="shared" si="160"/>
        <v>0</v>
      </c>
      <c r="K219" s="287"/>
      <c r="L219" s="287"/>
      <c r="M219" s="152"/>
      <c r="N219" s="287"/>
      <c r="O219" s="287"/>
      <c r="P219" s="152"/>
    </row>
    <row r="220" spans="1:16" x14ac:dyDescent="0.25">
      <c r="A220" s="177" t="s">
        <v>188</v>
      </c>
      <c r="B220" s="121" t="s">
        <v>10</v>
      </c>
      <c r="C220" s="122" t="s">
        <v>175</v>
      </c>
      <c r="D220" s="122" t="s">
        <v>99</v>
      </c>
      <c r="E220" s="104">
        <v>927</v>
      </c>
      <c r="F220" s="345" t="s">
        <v>412</v>
      </c>
      <c r="G220" s="173" t="s">
        <v>15</v>
      </c>
      <c r="H220" s="264">
        <f>SUM(Лист1!G354)</f>
        <v>452772.94</v>
      </c>
      <c r="I220" s="264">
        <f>SUM(Лист1!H354)</f>
        <v>452772.94</v>
      </c>
      <c r="J220" s="367">
        <f t="shared" si="160"/>
        <v>0</v>
      </c>
      <c r="K220" s="287"/>
      <c r="L220" s="287"/>
      <c r="M220" s="152"/>
      <c r="N220" s="287"/>
      <c r="O220" s="287"/>
      <c r="P220" s="152"/>
    </row>
    <row r="221" spans="1:16" ht="22.5" x14ac:dyDescent="0.25">
      <c r="A221" s="186" t="s">
        <v>84</v>
      </c>
      <c r="B221" s="121" t="s">
        <v>10</v>
      </c>
      <c r="C221" s="122" t="s">
        <v>175</v>
      </c>
      <c r="D221" s="122" t="s">
        <v>99</v>
      </c>
      <c r="E221" s="104">
        <v>927</v>
      </c>
      <c r="F221" s="345" t="s">
        <v>412</v>
      </c>
      <c r="G221" s="218">
        <v>400</v>
      </c>
      <c r="H221" s="288">
        <f>SUM(H222)</f>
        <v>35000000</v>
      </c>
      <c r="I221" s="288">
        <f>SUM(I222)</f>
        <v>35000000</v>
      </c>
      <c r="J221" s="367">
        <f t="shared" si="160"/>
        <v>0</v>
      </c>
      <c r="K221" s="287"/>
      <c r="L221" s="287"/>
      <c r="M221" s="152"/>
      <c r="N221" s="287"/>
      <c r="O221" s="287"/>
      <c r="P221" s="152"/>
    </row>
    <row r="222" spans="1:16" x14ac:dyDescent="0.25">
      <c r="A222" s="177" t="s">
        <v>86</v>
      </c>
      <c r="B222" s="121" t="s">
        <v>10</v>
      </c>
      <c r="C222" s="122" t="s">
        <v>175</v>
      </c>
      <c r="D222" s="122" t="s">
        <v>99</v>
      </c>
      <c r="E222" s="104">
        <v>927</v>
      </c>
      <c r="F222" s="345" t="s">
        <v>412</v>
      </c>
      <c r="G222" s="218">
        <v>410</v>
      </c>
      <c r="H222" s="264">
        <f>SUM(H224)</f>
        <v>35000000</v>
      </c>
      <c r="I222" s="264">
        <f>SUM(I224)</f>
        <v>35000000</v>
      </c>
      <c r="J222" s="367">
        <f t="shared" si="160"/>
        <v>0</v>
      </c>
      <c r="K222" s="287"/>
      <c r="L222" s="287"/>
      <c r="M222" s="152"/>
      <c r="N222" s="287"/>
      <c r="O222" s="287"/>
      <c r="P222" s="152"/>
    </row>
    <row r="223" spans="1:16" x14ac:dyDescent="0.25">
      <c r="A223" s="177" t="s">
        <v>324</v>
      </c>
      <c r="B223" s="121"/>
      <c r="C223" s="122"/>
      <c r="D223" s="122"/>
      <c r="E223" s="104"/>
      <c r="F223" s="345"/>
      <c r="G223" s="218"/>
      <c r="H223" s="264"/>
      <c r="I223" s="264"/>
      <c r="J223" s="367">
        <f t="shared" si="160"/>
        <v>0</v>
      </c>
      <c r="K223" s="287"/>
      <c r="L223" s="287"/>
      <c r="M223" s="152"/>
      <c r="N223" s="287"/>
      <c r="O223" s="287"/>
      <c r="P223" s="152"/>
    </row>
    <row r="224" spans="1:16" x14ac:dyDescent="0.25">
      <c r="A224" s="177" t="s">
        <v>330</v>
      </c>
      <c r="B224" s="121" t="s">
        <v>10</v>
      </c>
      <c r="C224" s="122" t="s">
        <v>175</v>
      </c>
      <c r="D224" s="122" t="s">
        <v>99</v>
      </c>
      <c r="E224" s="104">
        <v>927</v>
      </c>
      <c r="F224" s="345" t="s">
        <v>412</v>
      </c>
      <c r="G224" s="218">
        <v>410</v>
      </c>
      <c r="H224" s="264">
        <f>SUM(Лист1!G358)</f>
        <v>35000000</v>
      </c>
      <c r="I224" s="264">
        <f>SUM(Лист1!H358)</f>
        <v>35000000</v>
      </c>
      <c r="J224" s="367">
        <f t="shared" si="160"/>
        <v>0</v>
      </c>
      <c r="K224" s="287"/>
      <c r="L224" s="287"/>
      <c r="M224" s="152"/>
      <c r="N224" s="287"/>
      <c r="O224" s="287"/>
      <c r="P224" s="152"/>
    </row>
    <row r="225" spans="1:16" x14ac:dyDescent="0.25">
      <c r="A225" s="189" t="s">
        <v>352</v>
      </c>
      <c r="B225" s="123" t="s">
        <v>10</v>
      </c>
      <c r="C225" s="124" t="s">
        <v>175</v>
      </c>
      <c r="D225" s="124" t="s">
        <v>99</v>
      </c>
      <c r="E225" s="116">
        <v>927</v>
      </c>
      <c r="F225" s="344">
        <v>82300</v>
      </c>
      <c r="G225" s="205" t="s">
        <v>8</v>
      </c>
      <c r="H225" s="286">
        <f>SUM(H226)</f>
        <v>608612.35</v>
      </c>
      <c r="I225" s="286">
        <f t="shared" ref="I225:I226" si="197">SUM(I226)</f>
        <v>608612.35</v>
      </c>
      <c r="J225" s="152">
        <f t="shared" si="160"/>
        <v>0</v>
      </c>
      <c r="K225" s="286">
        <f t="shared" ref="K225:L226" si="198">SUM(K226)</f>
        <v>0</v>
      </c>
      <c r="L225" s="286">
        <f t="shared" si="198"/>
        <v>0</v>
      </c>
      <c r="M225" s="152">
        <f t="shared" si="161"/>
        <v>0</v>
      </c>
      <c r="N225" s="286">
        <f>SUM(N226)</f>
        <v>0</v>
      </c>
      <c r="O225" s="286">
        <f t="shared" ref="O225:O226" si="199">SUM(O226)</f>
        <v>0</v>
      </c>
      <c r="P225" s="152">
        <f t="shared" si="162"/>
        <v>0</v>
      </c>
    </row>
    <row r="226" spans="1:16" ht="22.5" x14ac:dyDescent="0.25">
      <c r="A226" s="186" t="s">
        <v>84</v>
      </c>
      <c r="B226" s="121" t="s">
        <v>10</v>
      </c>
      <c r="C226" s="122" t="s">
        <v>175</v>
      </c>
      <c r="D226" s="122" t="s">
        <v>99</v>
      </c>
      <c r="E226" s="104">
        <v>927</v>
      </c>
      <c r="F226" s="345">
        <v>82300</v>
      </c>
      <c r="G226" s="173" t="s">
        <v>85</v>
      </c>
      <c r="H226" s="287">
        <f>SUM(H227)</f>
        <v>608612.35</v>
      </c>
      <c r="I226" s="287">
        <f t="shared" si="197"/>
        <v>608612.35</v>
      </c>
      <c r="J226" s="152">
        <f t="shared" si="160"/>
        <v>0</v>
      </c>
      <c r="K226" s="287">
        <f t="shared" si="198"/>
        <v>0</v>
      </c>
      <c r="L226" s="287">
        <f t="shared" si="198"/>
        <v>0</v>
      </c>
      <c r="M226" s="152">
        <f t="shared" si="161"/>
        <v>0</v>
      </c>
      <c r="N226" s="287">
        <f>SUM(N227)</f>
        <v>0</v>
      </c>
      <c r="O226" s="287">
        <f t="shared" si="199"/>
        <v>0</v>
      </c>
      <c r="P226" s="152">
        <f t="shared" si="162"/>
        <v>0</v>
      </c>
    </row>
    <row r="227" spans="1:16" x14ac:dyDescent="0.25">
      <c r="A227" s="177" t="s">
        <v>86</v>
      </c>
      <c r="B227" s="121" t="s">
        <v>10</v>
      </c>
      <c r="C227" s="122" t="s">
        <v>175</v>
      </c>
      <c r="D227" s="122" t="s">
        <v>99</v>
      </c>
      <c r="E227" s="104">
        <v>927</v>
      </c>
      <c r="F227" s="345">
        <v>82300</v>
      </c>
      <c r="G227" s="173" t="s">
        <v>87</v>
      </c>
      <c r="H227" s="287">
        <f>SUM(Лист1!G361)</f>
        <v>608612.35</v>
      </c>
      <c r="I227" s="287">
        <f>SUM(Лист1!H361)</f>
        <v>608612.35</v>
      </c>
      <c r="J227" s="152">
        <f t="shared" si="160"/>
        <v>0</v>
      </c>
      <c r="K227" s="287">
        <f t="shared" ref="K227:L227" si="200">SUM(K229:K233)</f>
        <v>0</v>
      </c>
      <c r="L227" s="287">
        <f t="shared" si="200"/>
        <v>0</v>
      </c>
      <c r="M227" s="152">
        <f t="shared" si="161"/>
        <v>0</v>
      </c>
      <c r="N227" s="287">
        <f>SUM(N229:N233)</f>
        <v>0</v>
      </c>
      <c r="O227" s="287">
        <f t="shared" ref="O227" si="201">SUM(O229:O233)</f>
        <v>0</v>
      </c>
      <c r="P227" s="152">
        <f t="shared" si="162"/>
        <v>0</v>
      </c>
    </row>
    <row r="228" spans="1:16" ht="31.5" x14ac:dyDescent="0.25">
      <c r="A228" s="332" t="s">
        <v>218</v>
      </c>
      <c r="B228" s="149" t="s">
        <v>44</v>
      </c>
      <c r="C228" s="186"/>
      <c r="D228" s="186"/>
      <c r="E228" s="98"/>
      <c r="F228" s="173"/>
      <c r="G228" s="173"/>
      <c r="H228" s="153">
        <f>SUM(H229+H236)</f>
        <v>431703985.98000002</v>
      </c>
      <c r="I228" s="153">
        <f t="shared" ref="I228" si="202">SUM(I229+I236)</f>
        <v>436942208.98000002</v>
      </c>
      <c r="J228" s="152">
        <f t="shared" si="160"/>
        <v>5238223</v>
      </c>
      <c r="K228" s="153">
        <f t="shared" ref="K228:N228" si="203">SUM(K229+K236)</f>
        <v>402941759.75999999</v>
      </c>
      <c r="L228" s="153">
        <f t="shared" ref="L228" si="204">SUM(L229+L236)</f>
        <v>402941759.75999999</v>
      </c>
      <c r="M228" s="152">
        <f t="shared" si="161"/>
        <v>0</v>
      </c>
      <c r="N228" s="153">
        <f t="shared" si="203"/>
        <v>403032866.20000005</v>
      </c>
      <c r="O228" s="153">
        <f t="shared" ref="O228" si="205">SUM(O229+O236)</f>
        <v>408185186.22000003</v>
      </c>
      <c r="P228" s="152">
        <f t="shared" si="162"/>
        <v>5152320.0199999809</v>
      </c>
    </row>
    <row r="229" spans="1:16" ht="18" x14ac:dyDescent="0.25">
      <c r="A229" s="188" t="s">
        <v>344</v>
      </c>
      <c r="B229" s="149" t="s">
        <v>44</v>
      </c>
      <c r="C229" s="149" t="s">
        <v>173</v>
      </c>
      <c r="D229" s="186"/>
      <c r="E229" s="98"/>
      <c r="F229" s="173"/>
      <c r="G229" s="173"/>
      <c r="H229" s="153">
        <f t="shared" ref="H229:O234" si="206">SUM(H230)</f>
        <v>296100</v>
      </c>
      <c r="I229" s="153">
        <f t="shared" si="206"/>
        <v>296100</v>
      </c>
      <c r="J229" s="152">
        <f t="shared" si="160"/>
        <v>0</v>
      </c>
      <c r="K229" s="153">
        <f t="shared" si="206"/>
        <v>0</v>
      </c>
      <c r="L229" s="153">
        <f t="shared" si="206"/>
        <v>0</v>
      </c>
      <c r="M229" s="152">
        <f t="shared" si="161"/>
        <v>0</v>
      </c>
      <c r="N229" s="153">
        <f t="shared" si="206"/>
        <v>0</v>
      </c>
      <c r="O229" s="153">
        <f t="shared" si="206"/>
        <v>0</v>
      </c>
      <c r="P229" s="152">
        <f t="shared" si="162"/>
        <v>0</v>
      </c>
    </row>
    <row r="230" spans="1:16" ht="40.9" customHeight="1" x14ac:dyDescent="0.25">
      <c r="A230" s="188" t="s">
        <v>201</v>
      </c>
      <c r="B230" s="149" t="s">
        <v>44</v>
      </c>
      <c r="C230" s="149" t="s">
        <v>173</v>
      </c>
      <c r="D230" s="149" t="s">
        <v>42</v>
      </c>
      <c r="E230" s="98"/>
      <c r="F230" s="173"/>
      <c r="G230" s="173"/>
      <c r="H230" s="153">
        <f t="shared" si="206"/>
        <v>296100</v>
      </c>
      <c r="I230" s="153">
        <f t="shared" si="206"/>
        <v>296100</v>
      </c>
      <c r="J230" s="152">
        <f t="shared" si="160"/>
        <v>0</v>
      </c>
      <c r="K230" s="153">
        <f t="shared" si="206"/>
        <v>0</v>
      </c>
      <c r="L230" s="153">
        <f t="shared" si="206"/>
        <v>0</v>
      </c>
      <c r="M230" s="152">
        <f t="shared" si="161"/>
        <v>0</v>
      </c>
      <c r="N230" s="153">
        <f t="shared" si="206"/>
        <v>0</v>
      </c>
      <c r="O230" s="153">
        <f t="shared" si="206"/>
        <v>0</v>
      </c>
      <c r="P230" s="152">
        <f t="shared" si="162"/>
        <v>0</v>
      </c>
    </row>
    <row r="231" spans="1:16" ht="26.25" x14ac:dyDescent="0.25">
      <c r="A231" s="188" t="s">
        <v>202</v>
      </c>
      <c r="B231" s="149" t="s">
        <v>44</v>
      </c>
      <c r="C231" s="149" t="s">
        <v>173</v>
      </c>
      <c r="D231" s="149" t="s">
        <v>113</v>
      </c>
      <c r="E231" s="98"/>
      <c r="F231" s="173"/>
      <c r="G231" s="173"/>
      <c r="H231" s="153">
        <f t="shared" si="206"/>
        <v>296100</v>
      </c>
      <c r="I231" s="153">
        <f t="shared" si="206"/>
        <v>296100</v>
      </c>
      <c r="J231" s="152">
        <f t="shared" si="160"/>
        <v>0</v>
      </c>
      <c r="K231" s="153">
        <f t="shared" si="206"/>
        <v>0</v>
      </c>
      <c r="L231" s="153">
        <f t="shared" si="206"/>
        <v>0</v>
      </c>
      <c r="M231" s="152">
        <f t="shared" si="161"/>
        <v>0</v>
      </c>
      <c r="N231" s="153">
        <f t="shared" si="206"/>
        <v>0</v>
      </c>
      <c r="O231" s="153">
        <f t="shared" si="206"/>
        <v>0</v>
      </c>
      <c r="P231" s="152">
        <f t="shared" si="162"/>
        <v>0</v>
      </c>
    </row>
    <row r="232" spans="1:16" ht="30" x14ac:dyDescent="0.25">
      <c r="A232" s="293" t="s">
        <v>6</v>
      </c>
      <c r="B232" s="149" t="s">
        <v>44</v>
      </c>
      <c r="C232" s="149" t="s">
        <v>173</v>
      </c>
      <c r="D232" s="149" t="s">
        <v>113</v>
      </c>
      <c r="E232" s="135">
        <v>903</v>
      </c>
      <c r="F232" s="137" t="s">
        <v>151</v>
      </c>
      <c r="G232" s="137" t="s">
        <v>8</v>
      </c>
      <c r="H232" s="153">
        <f t="shared" si="206"/>
        <v>296100</v>
      </c>
      <c r="I232" s="153">
        <f t="shared" si="206"/>
        <v>296100</v>
      </c>
      <c r="J232" s="152">
        <f t="shared" si="160"/>
        <v>0</v>
      </c>
      <c r="K232" s="153">
        <f t="shared" si="206"/>
        <v>0</v>
      </c>
      <c r="L232" s="153">
        <f t="shared" si="206"/>
        <v>0</v>
      </c>
      <c r="M232" s="152">
        <f t="shared" si="161"/>
        <v>0</v>
      </c>
      <c r="N232" s="153">
        <f t="shared" si="206"/>
        <v>0</v>
      </c>
      <c r="O232" s="153">
        <f t="shared" si="206"/>
        <v>0</v>
      </c>
      <c r="P232" s="152">
        <f t="shared" si="162"/>
        <v>0</v>
      </c>
    </row>
    <row r="233" spans="1:16" x14ac:dyDescent="0.25">
      <c r="A233" s="297" t="s">
        <v>286</v>
      </c>
      <c r="B233" s="124" t="s">
        <v>44</v>
      </c>
      <c r="C233" s="124" t="s">
        <v>173</v>
      </c>
      <c r="D233" s="124" t="s">
        <v>113</v>
      </c>
      <c r="E233" s="116">
        <v>903</v>
      </c>
      <c r="F233" s="201" t="s">
        <v>287</v>
      </c>
      <c r="G233" s="201" t="s">
        <v>8</v>
      </c>
      <c r="H233" s="153">
        <f t="shared" si="206"/>
        <v>296100</v>
      </c>
      <c r="I233" s="153">
        <f t="shared" si="206"/>
        <v>296100</v>
      </c>
      <c r="J233" s="152">
        <f t="shared" si="160"/>
        <v>0</v>
      </c>
      <c r="K233" s="153">
        <f t="shared" si="206"/>
        <v>0</v>
      </c>
      <c r="L233" s="153">
        <f t="shared" si="206"/>
        <v>0</v>
      </c>
      <c r="M233" s="152">
        <f t="shared" si="161"/>
        <v>0</v>
      </c>
      <c r="N233" s="153">
        <f t="shared" si="206"/>
        <v>0</v>
      </c>
      <c r="O233" s="153">
        <f t="shared" si="206"/>
        <v>0</v>
      </c>
      <c r="P233" s="152">
        <f t="shared" si="162"/>
        <v>0</v>
      </c>
    </row>
    <row r="234" spans="1:16" ht="23.25" x14ac:dyDescent="0.25">
      <c r="A234" s="177" t="s">
        <v>16</v>
      </c>
      <c r="B234" s="139" t="s">
        <v>44</v>
      </c>
      <c r="C234" s="139" t="s">
        <v>173</v>
      </c>
      <c r="D234" s="139" t="s">
        <v>113</v>
      </c>
      <c r="E234" s="98">
        <v>903</v>
      </c>
      <c r="F234" s="199" t="s">
        <v>287</v>
      </c>
      <c r="G234" s="199" t="s">
        <v>17</v>
      </c>
      <c r="H234" s="326">
        <f t="shared" si="206"/>
        <v>296100</v>
      </c>
      <c r="I234" s="326">
        <f t="shared" si="206"/>
        <v>296100</v>
      </c>
      <c r="J234" s="152">
        <f t="shared" si="160"/>
        <v>0</v>
      </c>
      <c r="K234" s="326">
        <f t="shared" si="206"/>
        <v>0</v>
      </c>
      <c r="L234" s="326">
        <f t="shared" si="206"/>
        <v>0</v>
      </c>
      <c r="M234" s="152">
        <f t="shared" si="161"/>
        <v>0</v>
      </c>
      <c r="N234" s="326">
        <f t="shared" si="206"/>
        <v>0</v>
      </c>
      <c r="O234" s="326">
        <f t="shared" si="206"/>
        <v>0</v>
      </c>
      <c r="P234" s="152">
        <f t="shared" si="162"/>
        <v>0</v>
      </c>
    </row>
    <row r="235" spans="1:16" x14ac:dyDescent="0.25">
      <c r="A235" s="178" t="s">
        <v>180</v>
      </c>
      <c r="B235" s="139" t="s">
        <v>44</v>
      </c>
      <c r="C235" s="139" t="s">
        <v>173</v>
      </c>
      <c r="D235" s="139" t="s">
        <v>113</v>
      </c>
      <c r="E235" s="98">
        <v>903</v>
      </c>
      <c r="F235" s="199" t="s">
        <v>287</v>
      </c>
      <c r="G235" s="199" t="s">
        <v>179</v>
      </c>
      <c r="H235" s="326">
        <f>SUM(Лист1!G34)</f>
        <v>296100</v>
      </c>
      <c r="I235" s="326">
        <f>SUM(Лист1!H34)</f>
        <v>296100</v>
      </c>
      <c r="J235" s="152">
        <f t="shared" si="160"/>
        <v>0</v>
      </c>
      <c r="K235" s="326">
        <f>SUM(Лист1!J34)</f>
        <v>0</v>
      </c>
      <c r="L235" s="326">
        <f>SUM(Лист1!K34)</f>
        <v>0</v>
      </c>
      <c r="M235" s="152">
        <f t="shared" si="161"/>
        <v>0</v>
      </c>
      <c r="N235" s="326">
        <f>SUM(Лист1!M34)</f>
        <v>0</v>
      </c>
      <c r="O235" s="326">
        <f>SUM(Лист1!N34)</f>
        <v>0</v>
      </c>
      <c r="P235" s="152">
        <f t="shared" si="162"/>
        <v>0</v>
      </c>
    </row>
    <row r="236" spans="1:16" ht="18" x14ac:dyDescent="0.25">
      <c r="A236" s="147" t="s">
        <v>128</v>
      </c>
      <c r="B236" s="149" t="s">
        <v>44</v>
      </c>
      <c r="C236" s="149" t="s">
        <v>175</v>
      </c>
      <c r="D236" s="136"/>
      <c r="E236" s="135"/>
      <c r="F236" s="137"/>
      <c r="G236" s="137"/>
      <c r="H236" s="153">
        <f t="shared" ref="H236:O238" si="207">SUM(H237)</f>
        <v>431407885.98000002</v>
      </c>
      <c r="I236" s="153">
        <f t="shared" si="207"/>
        <v>436646108.98000002</v>
      </c>
      <c r="J236" s="152">
        <f t="shared" si="160"/>
        <v>5238223</v>
      </c>
      <c r="K236" s="153">
        <f t="shared" si="207"/>
        <v>402941759.75999999</v>
      </c>
      <c r="L236" s="153">
        <f t="shared" si="207"/>
        <v>402941759.75999999</v>
      </c>
      <c r="M236" s="152">
        <f t="shared" si="161"/>
        <v>0</v>
      </c>
      <c r="N236" s="153">
        <f t="shared" si="207"/>
        <v>403032866.20000005</v>
      </c>
      <c r="O236" s="153">
        <f t="shared" si="207"/>
        <v>408185186.22000003</v>
      </c>
      <c r="P236" s="152">
        <f t="shared" si="162"/>
        <v>5152320.0199999809</v>
      </c>
    </row>
    <row r="237" spans="1:16" ht="51.75" x14ac:dyDescent="0.25">
      <c r="A237" s="294" t="s">
        <v>160</v>
      </c>
      <c r="B237" s="149" t="s">
        <v>44</v>
      </c>
      <c r="C237" s="149" t="s">
        <v>175</v>
      </c>
      <c r="D237" s="149" t="s">
        <v>42</v>
      </c>
      <c r="E237" s="135"/>
      <c r="F237" s="137"/>
      <c r="G237" s="137"/>
      <c r="H237" s="153">
        <f t="shared" si="207"/>
        <v>431407885.98000002</v>
      </c>
      <c r="I237" s="153">
        <f t="shared" si="207"/>
        <v>436646108.98000002</v>
      </c>
      <c r="J237" s="152">
        <f t="shared" si="160"/>
        <v>5238223</v>
      </c>
      <c r="K237" s="153">
        <f t="shared" si="207"/>
        <v>402941759.75999999</v>
      </c>
      <c r="L237" s="153">
        <f t="shared" si="207"/>
        <v>402941759.75999999</v>
      </c>
      <c r="M237" s="152">
        <f t="shared" si="161"/>
        <v>0</v>
      </c>
      <c r="N237" s="153">
        <f t="shared" si="207"/>
        <v>403032866.20000005</v>
      </c>
      <c r="O237" s="153">
        <f t="shared" si="207"/>
        <v>408185186.22000003</v>
      </c>
      <c r="P237" s="152">
        <f t="shared" si="162"/>
        <v>5152320.0199999809</v>
      </c>
    </row>
    <row r="238" spans="1:16" ht="26.25" x14ac:dyDescent="0.25">
      <c r="A238" s="294" t="s">
        <v>161</v>
      </c>
      <c r="B238" s="149" t="s">
        <v>44</v>
      </c>
      <c r="C238" s="149" t="s">
        <v>175</v>
      </c>
      <c r="D238" s="149" t="s">
        <v>113</v>
      </c>
      <c r="E238" s="135"/>
      <c r="F238" s="137"/>
      <c r="G238" s="137"/>
      <c r="H238" s="153">
        <f t="shared" si="207"/>
        <v>431407885.98000002</v>
      </c>
      <c r="I238" s="153">
        <f t="shared" si="207"/>
        <v>436646108.98000002</v>
      </c>
      <c r="J238" s="152">
        <f t="shared" si="160"/>
        <v>5238223</v>
      </c>
      <c r="K238" s="153">
        <f t="shared" si="207"/>
        <v>402941759.75999999</v>
      </c>
      <c r="L238" s="153">
        <f t="shared" si="207"/>
        <v>402941759.75999999</v>
      </c>
      <c r="M238" s="152">
        <f t="shared" si="161"/>
        <v>0</v>
      </c>
      <c r="N238" s="153">
        <f t="shared" si="207"/>
        <v>403032866.20000005</v>
      </c>
      <c r="O238" s="153">
        <f t="shared" si="207"/>
        <v>408185186.22000003</v>
      </c>
      <c r="P238" s="152">
        <f t="shared" si="162"/>
        <v>5152320.0199999809</v>
      </c>
    </row>
    <row r="239" spans="1:16" ht="30" x14ac:dyDescent="0.25">
      <c r="A239" s="320" t="s">
        <v>6</v>
      </c>
      <c r="B239" s="321" t="s">
        <v>44</v>
      </c>
      <c r="C239" s="321" t="s">
        <v>175</v>
      </c>
      <c r="D239" s="321" t="s">
        <v>113</v>
      </c>
      <c r="E239" s="322">
        <v>903</v>
      </c>
      <c r="F239" s="323" t="s">
        <v>151</v>
      </c>
      <c r="G239" s="323" t="s">
        <v>8</v>
      </c>
      <c r="H239" s="324">
        <f>SUM(H240+H248+H251+H254+H258+H275+H261+H278+H245+H272+H269+H282+H265+H286+H290+H299+H303+H307)</f>
        <v>431407885.98000002</v>
      </c>
      <c r="I239" s="324">
        <f>SUM(I240+I248+I251+I254+I258+I275+I261+I278+I245+I272+I269+I282+I265+I286+I290+I299+I303+I307)</f>
        <v>436646108.98000002</v>
      </c>
      <c r="J239" s="152">
        <f t="shared" si="160"/>
        <v>5238223</v>
      </c>
      <c r="K239" s="324">
        <f t="shared" ref="K239:N239" si="208">SUM(K240+K248+K251+K254+K258+K261+K278+K245+K282+K286+K290+K299+K303+K307)</f>
        <v>402941759.75999999</v>
      </c>
      <c r="L239" s="324">
        <f t="shared" ref="L239" si="209">SUM(L240+L248+L251+L254+L258+L261+L278+L245+L282+L286+L290+L299+L303+L307)</f>
        <v>402941759.75999999</v>
      </c>
      <c r="M239" s="152">
        <f t="shared" si="161"/>
        <v>0</v>
      </c>
      <c r="N239" s="324">
        <f t="shared" si="208"/>
        <v>403032866.20000005</v>
      </c>
      <c r="O239" s="324">
        <f t="shared" ref="O239" si="210">SUM(O240+O248+O251+O254+O258+O261+O278+O245+O282+O286+O290+O299+O303+O307)</f>
        <v>408185186.22000003</v>
      </c>
      <c r="P239" s="152">
        <f t="shared" si="162"/>
        <v>5152320.0199999809</v>
      </c>
    </row>
    <row r="240" spans="1:16" ht="24.75" x14ac:dyDescent="0.25">
      <c r="A240" s="145" t="s">
        <v>32</v>
      </c>
      <c r="B240" s="124" t="s">
        <v>44</v>
      </c>
      <c r="C240" s="124" t="s">
        <v>175</v>
      </c>
      <c r="D240" s="124" t="s">
        <v>113</v>
      </c>
      <c r="E240" s="117">
        <v>903</v>
      </c>
      <c r="F240" s="114" t="s">
        <v>240</v>
      </c>
      <c r="G240" s="114" t="s">
        <v>8</v>
      </c>
      <c r="H240" s="153">
        <f>SUM(H241+H243)</f>
        <v>2419236</v>
      </c>
      <c r="I240" s="153">
        <f t="shared" ref="I240" si="211">SUM(I241+I243)</f>
        <v>2460069</v>
      </c>
      <c r="J240" s="152">
        <f t="shared" si="160"/>
        <v>40833</v>
      </c>
      <c r="K240" s="153">
        <f t="shared" ref="K240:N240" si="212">SUM(K241+K243)</f>
        <v>2103670</v>
      </c>
      <c r="L240" s="153">
        <f t="shared" ref="L240" si="213">SUM(L241+L243)</f>
        <v>2103670</v>
      </c>
      <c r="M240" s="152">
        <f t="shared" si="161"/>
        <v>0</v>
      </c>
      <c r="N240" s="153">
        <f t="shared" si="212"/>
        <v>2103670</v>
      </c>
      <c r="O240" s="153">
        <f t="shared" ref="O240" si="214">SUM(O241+O243)</f>
        <v>2103670</v>
      </c>
      <c r="P240" s="152">
        <f t="shared" si="162"/>
        <v>0</v>
      </c>
    </row>
    <row r="241" spans="1:16" ht="34.5" x14ac:dyDescent="0.25">
      <c r="A241" s="101" t="s">
        <v>33</v>
      </c>
      <c r="B241" s="139" t="s">
        <v>44</v>
      </c>
      <c r="C241" s="122" t="s">
        <v>175</v>
      </c>
      <c r="D241" s="122" t="s">
        <v>113</v>
      </c>
      <c r="E241" s="104">
        <v>903</v>
      </c>
      <c r="F241" s="107" t="s">
        <v>240</v>
      </c>
      <c r="G241" s="107" t="s">
        <v>34</v>
      </c>
      <c r="H241" s="314">
        <f>SUM(H242)</f>
        <v>2389264</v>
      </c>
      <c r="I241" s="314">
        <f t="shared" ref="I241" si="215">SUM(I242)</f>
        <v>2430097</v>
      </c>
      <c r="J241" s="152">
        <f t="shared" si="160"/>
        <v>40833</v>
      </c>
      <c r="K241" s="314">
        <f t="shared" ref="K241:O241" si="216">SUM(K242)</f>
        <v>2074235</v>
      </c>
      <c r="L241" s="314">
        <f t="shared" si="216"/>
        <v>2074235</v>
      </c>
      <c r="M241" s="152">
        <f t="shared" si="161"/>
        <v>0</v>
      </c>
      <c r="N241" s="314">
        <f t="shared" si="216"/>
        <v>2074235</v>
      </c>
      <c r="O241" s="314">
        <f t="shared" si="216"/>
        <v>2074235</v>
      </c>
      <c r="P241" s="152">
        <f t="shared" si="162"/>
        <v>0</v>
      </c>
    </row>
    <row r="242" spans="1:16" x14ac:dyDescent="0.25">
      <c r="A242" s="101" t="s">
        <v>35</v>
      </c>
      <c r="B242" s="139" t="s">
        <v>44</v>
      </c>
      <c r="C242" s="122" t="s">
        <v>175</v>
      </c>
      <c r="D242" s="122" t="s">
        <v>113</v>
      </c>
      <c r="E242" s="104">
        <v>903</v>
      </c>
      <c r="F242" s="107" t="s">
        <v>240</v>
      </c>
      <c r="G242" s="107" t="s">
        <v>36</v>
      </c>
      <c r="H242" s="314">
        <f>SUM(Лист1!G95)</f>
        <v>2389264</v>
      </c>
      <c r="I242" s="314">
        <f>SUM(Лист1!H95)</f>
        <v>2430097</v>
      </c>
      <c r="J242" s="152">
        <f t="shared" si="160"/>
        <v>40833</v>
      </c>
      <c r="K242" s="314">
        <f>SUM(Лист1!J95)</f>
        <v>2074235</v>
      </c>
      <c r="L242" s="314">
        <f>SUM(Лист1!K95)</f>
        <v>2074235</v>
      </c>
      <c r="M242" s="152">
        <f t="shared" si="161"/>
        <v>0</v>
      </c>
      <c r="N242" s="314">
        <f>SUM(Лист1!M95)</f>
        <v>2074235</v>
      </c>
      <c r="O242" s="314">
        <f>SUM(Лист1!N95)</f>
        <v>2074235</v>
      </c>
      <c r="P242" s="152">
        <f t="shared" si="162"/>
        <v>0</v>
      </c>
    </row>
    <row r="243" spans="1:16" x14ac:dyDescent="0.25">
      <c r="A243" s="101" t="s">
        <v>12</v>
      </c>
      <c r="B243" s="139" t="s">
        <v>44</v>
      </c>
      <c r="C243" s="122" t="s">
        <v>175</v>
      </c>
      <c r="D243" s="122" t="s">
        <v>113</v>
      </c>
      <c r="E243" s="104">
        <v>903</v>
      </c>
      <c r="F243" s="107" t="s">
        <v>240</v>
      </c>
      <c r="G243" s="107" t="s">
        <v>13</v>
      </c>
      <c r="H243" s="314">
        <f>SUM(H244)</f>
        <v>29972</v>
      </c>
      <c r="I243" s="314">
        <f t="shared" ref="I243" si="217">SUM(I244)</f>
        <v>29972</v>
      </c>
      <c r="J243" s="152">
        <f t="shared" si="160"/>
        <v>0</v>
      </c>
      <c r="K243" s="314">
        <f t="shared" ref="K243:O243" si="218">SUM(K244)</f>
        <v>29435</v>
      </c>
      <c r="L243" s="314">
        <f t="shared" si="218"/>
        <v>29435</v>
      </c>
      <c r="M243" s="152">
        <f t="shared" si="161"/>
        <v>0</v>
      </c>
      <c r="N243" s="314">
        <f t="shared" si="218"/>
        <v>29435</v>
      </c>
      <c r="O243" s="314">
        <f t="shared" si="218"/>
        <v>29435</v>
      </c>
      <c r="P243" s="152">
        <f t="shared" si="162"/>
        <v>0</v>
      </c>
    </row>
    <row r="244" spans="1:16" x14ac:dyDescent="0.25">
      <c r="A244" s="177" t="s">
        <v>188</v>
      </c>
      <c r="B244" s="139" t="s">
        <v>44</v>
      </c>
      <c r="C244" s="122" t="s">
        <v>175</v>
      </c>
      <c r="D244" s="139" t="s">
        <v>113</v>
      </c>
      <c r="E244" s="104">
        <v>903</v>
      </c>
      <c r="F244" s="107" t="s">
        <v>240</v>
      </c>
      <c r="G244" s="107" t="s">
        <v>15</v>
      </c>
      <c r="H244" s="314">
        <f>SUM(Лист1!G97)</f>
        <v>29972</v>
      </c>
      <c r="I244" s="314">
        <f>SUM(Лист1!H97)</f>
        <v>29972</v>
      </c>
      <c r="J244" s="152">
        <f t="shared" si="160"/>
        <v>0</v>
      </c>
      <c r="K244" s="314">
        <f>SUM(Лист1!J97)</f>
        <v>29435</v>
      </c>
      <c r="L244" s="314">
        <f>SUM(Лист1!K97)</f>
        <v>29435</v>
      </c>
      <c r="M244" s="152">
        <f t="shared" si="161"/>
        <v>0</v>
      </c>
      <c r="N244" s="314">
        <f>SUM(Лист1!M97)</f>
        <v>29435</v>
      </c>
      <c r="O244" s="314">
        <f>SUM(Лист1!N97)</f>
        <v>29435</v>
      </c>
      <c r="P244" s="152">
        <f t="shared" si="162"/>
        <v>0</v>
      </c>
    </row>
    <row r="245" spans="1:16" ht="51.75" x14ac:dyDescent="0.25">
      <c r="A245" s="184" t="s">
        <v>215</v>
      </c>
      <c r="B245" s="124" t="s">
        <v>44</v>
      </c>
      <c r="C245" s="124" t="s">
        <v>175</v>
      </c>
      <c r="D245" s="124" t="s">
        <v>113</v>
      </c>
      <c r="E245" s="117">
        <v>903</v>
      </c>
      <c r="F245" s="201" t="s">
        <v>159</v>
      </c>
      <c r="G245" s="115" t="s">
        <v>8</v>
      </c>
      <c r="H245" s="153">
        <f>SUM(H246)</f>
        <v>40000</v>
      </c>
      <c r="I245" s="153">
        <f t="shared" ref="I245:I246" si="219">SUM(I246)</f>
        <v>40000</v>
      </c>
      <c r="J245" s="152">
        <f t="shared" si="160"/>
        <v>0</v>
      </c>
      <c r="K245" s="153">
        <f t="shared" ref="K245:O246" si="220">SUM(K246)</f>
        <v>40000</v>
      </c>
      <c r="L245" s="153">
        <f t="shared" si="220"/>
        <v>40000</v>
      </c>
      <c r="M245" s="152">
        <f t="shared" si="161"/>
        <v>0</v>
      </c>
      <c r="N245" s="153">
        <f t="shared" si="220"/>
        <v>0</v>
      </c>
      <c r="O245" s="153">
        <f t="shared" si="220"/>
        <v>0</v>
      </c>
      <c r="P245" s="152">
        <f t="shared" si="162"/>
        <v>0</v>
      </c>
    </row>
    <row r="246" spans="1:16" x14ac:dyDescent="0.25">
      <c r="A246" s="177" t="s">
        <v>12</v>
      </c>
      <c r="B246" s="139" t="s">
        <v>44</v>
      </c>
      <c r="C246" s="122" t="s">
        <v>175</v>
      </c>
      <c r="D246" s="122" t="s">
        <v>113</v>
      </c>
      <c r="E246" s="104">
        <v>903</v>
      </c>
      <c r="F246" s="173" t="s">
        <v>159</v>
      </c>
      <c r="G246" s="107" t="s">
        <v>13</v>
      </c>
      <c r="H246" s="314">
        <f>SUM(H247)</f>
        <v>40000</v>
      </c>
      <c r="I246" s="314">
        <f t="shared" si="219"/>
        <v>40000</v>
      </c>
      <c r="J246" s="152">
        <f t="shared" si="160"/>
        <v>0</v>
      </c>
      <c r="K246" s="314">
        <f t="shared" si="220"/>
        <v>40000</v>
      </c>
      <c r="L246" s="314">
        <f t="shared" si="220"/>
        <v>40000</v>
      </c>
      <c r="M246" s="152">
        <f t="shared" si="161"/>
        <v>0</v>
      </c>
      <c r="N246" s="314">
        <f t="shared" si="220"/>
        <v>0</v>
      </c>
      <c r="O246" s="314">
        <f t="shared" si="220"/>
        <v>0</v>
      </c>
      <c r="P246" s="152">
        <f t="shared" si="162"/>
        <v>0</v>
      </c>
    </row>
    <row r="247" spans="1:16" x14ac:dyDescent="0.25">
      <c r="A247" s="177" t="s">
        <v>188</v>
      </c>
      <c r="B247" s="139" t="s">
        <v>44</v>
      </c>
      <c r="C247" s="122" t="s">
        <v>175</v>
      </c>
      <c r="D247" s="122" t="s">
        <v>113</v>
      </c>
      <c r="E247" s="104">
        <v>903</v>
      </c>
      <c r="F247" s="173" t="s">
        <v>159</v>
      </c>
      <c r="G247" s="99" t="s">
        <v>15</v>
      </c>
      <c r="H247" s="314">
        <f>SUM(Лист1!G29)</f>
        <v>40000</v>
      </c>
      <c r="I247" s="314">
        <f>SUM(Лист1!H29)</f>
        <v>40000</v>
      </c>
      <c r="J247" s="152">
        <f t="shared" si="160"/>
        <v>0</v>
      </c>
      <c r="K247" s="314">
        <f>SUM(Лист1!J29)</f>
        <v>40000</v>
      </c>
      <c r="L247" s="314">
        <f>SUM(Лист1!K29)</f>
        <v>40000</v>
      </c>
      <c r="M247" s="152">
        <f t="shared" si="161"/>
        <v>0</v>
      </c>
      <c r="N247" s="314">
        <f>SUM(Лист1!M29)</f>
        <v>0</v>
      </c>
      <c r="O247" s="314">
        <f>SUM(Лист1!N29)</f>
        <v>0</v>
      </c>
      <c r="P247" s="152">
        <f t="shared" si="162"/>
        <v>0</v>
      </c>
    </row>
    <row r="248" spans="1:16" x14ac:dyDescent="0.25">
      <c r="A248" s="184" t="s">
        <v>236</v>
      </c>
      <c r="B248" s="124" t="s">
        <v>44</v>
      </c>
      <c r="C248" s="124" t="s">
        <v>175</v>
      </c>
      <c r="D248" s="124" t="s">
        <v>113</v>
      </c>
      <c r="E248" s="117">
        <v>903</v>
      </c>
      <c r="F248" s="202">
        <v>80300</v>
      </c>
      <c r="G248" s="203" t="s">
        <v>8</v>
      </c>
      <c r="H248" s="153">
        <f>SUM(H249)</f>
        <v>29455471.989999998</v>
      </c>
      <c r="I248" s="153">
        <f t="shared" ref="I248" si="221">SUM(I249)</f>
        <v>30623971.989999998</v>
      </c>
      <c r="J248" s="152">
        <f t="shared" si="160"/>
        <v>1168500</v>
      </c>
      <c r="K248" s="153">
        <f t="shared" ref="K248:O248" si="222">SUM(K249)</f>
        <v>23124600</v>
      </c>
      <c r="L248" s="153">
        <f t="shared" si="222"/>
        <v>23124600</v>
      </c>
      <c r="M248" s="152">
        <f t="shared" si="161"/>
        <v>0</v>
      </c>
      <c r="N248" s="153">
        <f t="shared" si="222"/>
        <v>24604373</v>
      </c>
      <c r="O248" s="153">
        <f t="shared" si="222"/>
        <v>24604373</v>
      </c>
      <c r="P248" s="152">
        <f t="shared" si="162"/>
        <v>0</v>
      </c>
    </row>
    <row r="249" spans="1:16" ht="23.25" x14ac:dyDescent="0.25">
      <c r="A249" s="101" t="s">
        <v>16</v>
      </c>
      <c r="B249" s="139" t="s">
        <v>44</v>
      </c>
      <c r="C249" s="122" t="s">
        <v>175</v>
      </c>
      <c r="D249" s="122" t="s">
        <v>113</v>
      </c>
      <c r="E249" s="104">
        <v>903</v>
      </c>
      <c r="F249" s="181">
        <v>80300</v>
      </c>
      <c r="G249" s="180" t="s">
        <v>17</v>
      </c>
      <c r="H249" s="314">
        <f>SUM(H250:H250)</f>
        <v>29455471.989999998</v>
      </c>
      <c r="I249" s="314">
        <f t="shared" ref="I249" si="223">SUM(I250:I250)</f>
        <v>30623971.989999998</v>
      </c>
      <c r="J249" s="367">
        <f t="shared" si="160"/>
        <v>1168500</v>
      </c>
      <c r="K249" s="314">
        <f t="shared" ref="K249:O249" si="224">SUM(K250:K250)</f>
        <v>23124600</v>
      </c>
      <c r="L249" s="314">
        <f t="shared" si="224"/>
        <v>23124600</v>
      </c>
      <c r="M249" s="152">
        <f t="shared" si="161"/>
        <v>0</v>
      </c>
      <c r="N249" s="314">
        <f t="shared" si="224"/>
        <v>24604373</v>
      </c>
      <c r="O249" s="314">
        <f t="shared" si="224"/>
        <v>24604373</v>
      </c>
      <c r="P249" s="152">
        <f t="shared" si="162"/>
        <v>0</v>
      </c>
    </row>
    <row r="250" spans="1:16" x14ac:dyDescent="0.25">
      <c r="A250" s="178" t="s">
        <v>178</v>
      </c>
      <c r="B250" s="139" t="s">
        <v>44</v>
      </c>
      <c r="C250" s="122" t="s">
        <v>175</v>
      </c>
      <c r="D250" s="122" t="s">
        <v>113</v>
      </c>
      <c r="E250" s="104">
        <v>903</v>
      </c>
      <c r="F250" s="181">
        <v>80300</v>
      </c>
      <c r="G250" s="180" t="s">
        <v>177</v>
      </c>
      <c r="H250" s="314">
        <f>SUM(Лист1!G45)</f>
        <v>29455471.989999998</v>
      </c>
      <c r="I250" s="314">
        <f>SUM(Лист1!H45)</f>
        <v>30623971.989999998</v>
      </c>
      <c r="J250" s="367">
        <f t="shared" si="160"/>
        <v>1168500</v>
      </c>
      <c r="K250" s="314">
        <f>SUM(Лист1!J45)</f>
        <v>23124600</v>
      </c>
      <c r="L250" s="314">
        <f>SUM(Лист1!K45)</f>
        <v>23124600</v>
      </c>
      <c r="M250" s="152">
        <f t="shared" si="161"/>
        <v>0</v>
      </c>
      <c r="N250" s="314">
        <f>SUM(Лист1!M45)</f>
        <v>24604373</v>
      </c>
      <c r="O250" s="314">
        <f>SUM(Лист1!N45)</f>
        <v>24604373</v>
      </c>
      <c r="P250" s="152">
        <f t="shared" si="162"/>
        <v>0</v>
      </c>
    </row>
    <row r="251" spans="1:16" ht="24.75" x14ac:dyDescent="0.25">
      <c r="A251" s="142" t="s">
        <v>23</v>
      </c>
      <c r="B251" s="124" t="s">
        <v>44</v>
      </c>
      <c r="C251" s="124" t="s">
        <v>175</v>
      </c>
      <c r="D251" s="124" t="s">
        <v>113</v>
      </c>
      <c r="E251" s="117">
        <v>903</v>
      </c>
      <c r="F251" s="202">
        <v>14710</v>
      </c>
      <c r="G251" s="203" t="s">
        <v>8</v>
      </c>
      <c r="H251" s="153">
        <f t="shared" ref="H251:O252" si="225">SUM(H252)</f>
        <v>81234985</v>
      </c>
      <c r="I251" s="153">
        <f t="shared" si="225"/>
        <v>81234985</v>
      </c>
      <c r="J251" s="152">
        <f t="shared" si="160"/>
        <v>0</v>
      </c>
      <c r="K251" s="153">
        <f t="shared" si="225"/>
        <v>81234985</v>
      </c>
      <c r="L251" s="153">
        <f t="shared" si="225"/>
        <v>81234985</v>
      </c>
      <c r="M251" s="152">
        <f t="shared" si="161"/>
        <v>0</v>
      </c>
      <c r="N251" s="153">
        <f t="shared" si="225"/>
        <v>81234985</v>
      </c>
      <c r="O251" s="153">
        <f t="shared" si="225"/>
        <v>81234985</v>
      </c>
      <c r="P251" s="152">
        <f t="shared" si="162"/>
        <v>0</v>
      </c>
    </row>
    <row r="252" spans="1:16" ht="23.25" x14ac:dyDescent="0.25">
      <c r="A252" s="101" t="s">
        <v>16</v>
      </c>
      <c r="B252" s="139" t="s">
        <v>44</v>
      </c>
      <c r="C252" s="122" t="s">
        <v>175</v>
      </c>
      <c r="D252" s="122" t="s">
        <v>113</v>
      </c>
      <c r="E252" s="104">
        <v>903</v>
      </c>
      <c r="F252" s="181">
        <v>14710</v>
      </c>
      <c r="G252" s="180" t="s">
        <v>17</v>
      </c>
      <c r="H252" s="314">
        <f t="shared" si="225"/>
        <v>81234985</v>
      </c>
      <c r="I252" s="314">
        <f t="shared" si="225"/>
        <v>81234985</v>
      </c>
      <c r="J252" s="152">
        <f t="shared" si="160"/>
        <v>0</v>
      </c>
      <c r="K252" s="314">
        <f t="shared" si="225"/>
        <v>81234985</v>
      </c>
      <c r="L252" s="314">
        <f t="shared" si="225"/>
        <v>81234985</v>
      </c>
      <c r="M252" s="152">
        <f t="shared" si="161"/>
        <v>0</v>
      </c>
      <c r="N252" s="314">
        <f t="shared" si="225"/>
        <v>81234985</v>
      </c>
      <c r="O252" s="314">
        <f t="shared" si="225"/>
        <v>81234985</v>
      </c>
      <c r="P252" s="152">
        <f t="shared" si="162"/>
        <v>0</v>
      </c>
    </row>
    <row r="253" spans="1:16" x14ac:dyDescent="0.25">
      <c r="A253" s="178" t="s">
        <v>178</v>
      </c>
      <c r="B253" s="139" t="s">
        <v>44</v>
      </c>
      <c r="C253" s="122" t="s">
        <v>175</v>
      </c>
      <c r="D253" s="139" t="s">
        <v>113</v>
      </c>
      <c r="E253" s="104">
        <v>903</v>
      </c>
      <c r="F253" s="181">
        <v>14710</v>
      </c>
      <c r="G253" s="180" t="s">
        <v>177</v>
      </c>
      <c r="H253" s="314">
        <f>SUM(Лист1!G48)</f>
        <v>81234985</v>
      </c>
      <c r="I253" s="314">
        <f>SUM(Лист1!H48)</f>
        <v>81234985</v>
      </c>
      <c r="J253" s="152">
        <f t="shared" si="160"/>
        <v>0</v>
      </c>
      <c r="K253" s="314">
        <f>SUM(Лист1!J48)</f>
        <v>81234985</v>
      </c>
      <c r="L253" s="314">
        <f>SUM(Лист1!K48)</f>
        <v>81234985</v>
      </c>
      <c r="M253" s="152">
        <f t="shared" si="161"/>
        <v>0</v>
      </c>
      <c r="N253" s="314">
        <f>SUM(Лист1!M48)</f>
        <v>81234985</v>
      </c>
      <c r="O253" s="314">
        <f>SUM(Лист1!N48)</f>
        <v>81234985</v>
      </c>
      <c r="P253" s="152">
        <f t="shared" si="162"/>
        <v>0</v>
      </c>
    </row>
    <row r="254" spans="1:16" ht="48.75" x14ac:dyDescent="0.25">
      <c r="A254" s="144" t="s">
        <v>24</v>
      </c>
      <c r="B254" s="124" t="s">
        <v>44</v>
      </c>
      <c r="C254" s="124" t="s">
        <v>175</v>
      </c>
      <c r="D254" s="124" t="s">
        <v>113</v>
      </c>
      <c r="E254" s="117">
        <v>903</v>
      </c>
      <c r="F254" s="202">
        <v>14770</v>
      </c>
      <c r="G254" s="206" t="s">
        <v>8</v>
      </c>
      <c r="H254" s="153">
        <f>SUM(H255)</f>
        <v>5852400</v>
      </c>
      <c r="I254" s="153">
        <f t="shared" ref="I254" si="226">SUM(I255)</f>
        <v>5852400</v>
      </c>
      <c r="J254" s="152">
        <f t="shared" si="160"/>
        <v>0</v>
      </c>
      <c r="K254" s="153">
        <f t="shared" ref="K254:O254" si="227">SUM(K255)</f>
        <v>5852400</v>
      </c>
      <c r="L254" s="153">
        <f t="shared" si="227"/>
        <v>5852400</v>
      </c>
      <c r="M254" s="152">
        <f t="shared" si="161"/>
        <v>0</v>
      </c>
      <c r="N254" s="153">
        <f t="shared" si="227"/>
        <v>5852400</v>
      </c>
      <c r="O254" s="153">
        <f t="shared" si="227"/>
        <v>5852400</v>
      </c>
      <c r="P254" s="152">
        <f t="shared" si="162"/>
        <v>0</v>
      </c>
    </row>
    <row r="255" spans="1:16" ht="23.25" x14ac:dyDescent="0.25">
      <c r="A255" s="101" t="s">
        <v>16</v>
      </c>
      <c r="B255" s="139" t="s">
        <v>44</v>
      </c>
      <c r="C255" s="122" t="s">
        <v>175</v>
      </c>
      <c r="D255" s="139" t="s">
        <v>113</v>
      </c>
      <c r="E255" s="104">
        <v>903</v>
      </c>
      <c r="F255" s="181">
        <v>14770</v>
      </c>
      <c r="G255" s="180" t="s">
        <v>17</v>
      </c>
      <c r="H255" s="314">
        <f>SUM(H256:H257)</f>
        <v>5852400</v>
      </c>
      <c r="I255" s="314">
        <f t="shared" ref="I255" si="228">SUM(I256:I257)</f>
        <v>5852400</v>
      </c>
      <c r="J255" s="152">
        <f t="shared" si="160"/>
        <v>0</v>
      </c>
      <c r="K255" s="314">
        <f t="shared" ref="K255:N255" si="229">SUM(K256:K257)</f>
        <v>5852400</v>
      </c>
      <c r="L255" s="314">
        <f t="shared" ref="L255" si="230">SUM(L256:L257)</f>
        <v>5852400</v>
      </c>
      <c r="M255" s="152">
        <f t="shared" si="161"/>
        <v>0</v>
      </c>
      <c r="N255" s="314">
        <f t="shared" si="229"/>
        <v>5852400</v>
      </c>
      <c r="O255" s="314">
        <f t="shared" ref="O255" si="231">SUM(O256:O257)</f>
        <v>5852400</v>
      </c>
      <c r="P255" s="152">
        <f t="shared" si="162"/>
        <v>0</v>
      </c>
    </row>
    <row r="256" spans="1:16" x14ac:dyDescent="0.25">
      <c r="A256" s="178" t="s">
        <v>178</v>
      </c>
      <c r="B256" s="139" t="s">
        <v>44</v>
      </c>
      <c r="C256" s="122" t="s">
        <v>175</v>
      </c>
      <c r="D256" s="122" t="s">
        <v>113</v>
      </c>
      <c r="E256" s="104">
        <v>903</v>
      </c>
      <c r="F256" s="181">
        <v>14770</v>
      </c>
      <c r="G256" s="180" t="s">
        <v>177</v>
      </c>
      <c r="H256" s="314">
        <f>SUM(Лист1!G63+Лист1!G51)</f>
        <v>5348400</v>
      </c>
      <c r="I256" s="314">
        <f>SUM(Лист1!H63+Лист1!H51)</f>
        <v>5348400</v>
      </c>
      <c r="J256" s="152">
        <f t="shared" ref="J256:J337" si="232">SUM(I256-H256)</f>
        <v>0</v>
      </c>
      <c r="K256" s="314">
        <f>SUM(Лист1!J63+Лист1!J51)</f>
        <v>5348400</v>
      </c>
      <c r="L256" s="314">
        <f>SUM(Лист1!K63+Лист1!K51)</f>
        <v>5348400</v>
      </c>
      <c r="M256" s="152">
        <f t="shared" ref="M256:M337" si="233">SUM(L256-K256)</f>
        <v>0</v>
      </c>
      <c r="N256" s="314">
        <f>SUM(Лист1!M63+Лист1!M51)</f>
        <v>5348400</v>
      </c>
      <c r="O256" s="314">
        <f>SUM(Лист1!N63+Лист1!N51)</f>
        <v>5348400</v>
      </c>
      <c r="P256" s="152">
        <f t="shared" ref="P256:P337" si="234">SUM(O256-N256)</f>
        <v>0</v>
      </c>
    </row>
    <row r="257" spans="1:16" x14ac:dyDescent="0.25">
      <c r="A257" s="214" t="s">
        <v>180</v>
      </c>
      <c r="B257" s="139" t="s">
        <v>44</v>
      </c>
      <c r="C257" s="122" t="s">
        <v>175</v>
      </c>
      <c r="D257" s="122" t="s">
        <v>113</v>
      </c>
      <c r="E257" s="98">
        <v>903</v>
      </c>
      <c r="F257" s="174">
        <v>14770</v>
      </c>
      <c r="G257" s="180" t="s">
        <v>179</v>
      </c>
      <c r="H257" s="314">
        <f>SUM(Лист1!G64)</f>
        <v>504000</v>
      </c>
      <c r="I257" s="314">
        <f>SUM(Лист1!H64)</f>
        <v>504000</v>
      </c>
      <c r="J257" s="152">
        <f t="shared" si="232"/>
        <v>0</v>
      </c>
      <c r="K257" s="314">
        <f>SUM(Лист1!J64)</f>
        <v>504000</v>
      </c>
      <c r="L257" s="314">
        <f>SUM(Лист1!K64)</f>
        <v>504000</v>
      </c>
      <c r="M257" s="152">
        <f t="shared" si="233"/>
        <v>0</v>
      </c>
      <c r="N257" s="314">
        <f>SUM(Лист1!M64)</f>
        <v>504000</v>
      </c>
      <c r="O257" s="314">
        <f>SUM(Лист1!N64)</f>
        <v>504000</v>
      </c>
      <c r="P257" s="152">
        <f t="shared" si="234"/>
        <v>0</v>
      </c>
    </row>
    <row r="258" spans="1:16" ht="36.75" x14ac:dyDescent="0.25">
      <c r="A258" s="142" t="s">
        <v>45</v>
      </c>
      <c r="B258" s="124" t="s">
        <v>44</v>
      </c>
      <c r="C258" s="124" t="s">
        <v>175</v>
      </c>
      <c r="D258" s="124" t="s">
        <v>113</v>
      </c>
      <c r="E258" s="116">
        <v>903</v>
      </c>
      <c r="F258" s="204">
        <v>14780</v>
      </c>
      <c r="G258" s="201" t="s">
        <v>8</v>
      </c>
      <c r="H258" s="153">
        <f t="shared" ref="H258:O259" si="235">SUM(H259)</f>
        <v>3246029</v>
      </c>
      <c r="I258" s="153">
        <f t="shared" si="235"/>
        <v>3246029</v>
      </c>
      <c r="J258" s="152">
        <f t="shared" si="232"/>
        <v>0</v>
      </c>
      <c r="K258" s="153">
        <f t="shared" si="235"/>
        <v>3246029</v>
      </c>
      <c r="L258" s="153">
        <f t="shared" si="235"/>
        <v>3246029</v>
      </c>
      <c r="M258" s="152">
        <f t="shared" si="233"/>
        <v>0</v>
      </c>
      <c r="N258" s="153">
        <f t="shared" si="235"/>
        <v>3246029</v>
      </c>
      <c r="O258" s="153">
        <f t="shared" si="235"/>
        <v>3246029</v>
      </c>
      <c r="P258" s="152">
        <f t="shared" si="234"/>
        <v>0</v>
      </c>
    </row>
    <row r="259" spans="1:16" ht="23.25" x14ac:dyDescent="0.25">
      <c r="A259" s="101" t="s">
        <v>16</v>
      </c>
      <c r="B259" s="139" t="s">
        <v>44</v>
      </c>
      <c r="C259" s="122" t="s">
        <v>175</v>
      </c>
      <c r="D259" s="122" t="s">
        <v>113</v>
      </c>
      <c r="E259" s="98">
        <v>903</v>
      </c>
      <c r="F259" s="174">
        <v>14780</v>
      </c>
      <c r="G259" s="180" t="s">
        <v>17</v>
      </c>
      <c r="H259" s="314">
        <f t="shared" si="235"/>
        <v>3246029</v>
      </c>
      <c r="I259" s="314">
        <f t="shared" si="235"/>
        <v>3246029</v>
      </c>
      <c r="J259" s="152">
        <f t="shared" si="232"/>
        <v>0</v>
      </c>
      <c r="K259" s="314">
        <f t="shared" si="235"/>
        <v>3246029</v>
      </c>
      <c r="L259" s="314">
        <f t="shared" si="235"/>
        <v>3246029</v>
      </c>
      <c r="M259" s="152">
        <f t="shared" si="233"/>
        <v>0</v>
      </c>
      <c r="N259" s="314">
        <f t="shared" si="235"/>
        <v>3246029</v>
      </c>
      <c r="O259" s="314">
        <f t="shared" si="235"/>
        <v>3246029</v>
      </c>
      <c r="P259" s="152">
        <f t="shared" si="234"/>
        <v>0</v>
      </c>
    </row>
    <row r="260" spans="1:16" x14ac:dyDescent="0.25">
      <c r="A260" s="178" t="s">
        <v>178</v>
      </c>
      <c r="B260" s="139" t="s">
        <v>44</v>
      </c>
      <c r="C260" s="122" t="s">
        <v>175</v>
      </c>
      <c r="D260" s="122" t="s">
        <v>113</v>
      </c>
      <c r="E260" s="98">
        <v>903</v>
      </c>
      <c r="F260" s="174">
        <v>14780</v>
      </c>
      <c r="G260" s="180" t="s">
        <v>177</v>
      </c>
      <c r="H260" s="314">
        <f>SUM(Лист1!G116)</f>
        <v>3246029</v>
      </c>
      <c r="I260" s="314">
        <f>SUM(Лист1!H116)</f>
        <v>3246029</v>
      </c>
      <c r="J260" s="152">
        <f t="shared" si="232"/>
        <v>0</v>
      </c>
      <c r="K260" s="314">
        <f>SUM(Лист1!J116)</f>
        <v>3246029</v>
      </c>
      <c r="L260" s="314">
        <f>SUM(Лист1!K116)</f>
        <v>3246029</v>
      </c>
      <c r="M260" s="152">
        <f t="shared" si="233"/>
        <v>0</v>
      </c>
      <c r="N260" s="314">
        <f>SUM(Лист1!M116)</f>
        <v>3246029</v>
      </c>
      <c r="O260" s="314">
        <f>SUM(Лист1!N116)</f>
        <v>3246029</v>
      </c>
      <c r="P260" s="152">
        <f t="shared" si="234"/>
        <v>0</v>
      </c>
    </row>
    <row r="261" spans="1:16" ht="24.75" x14ac:dyDescent="0.25">
      <c r="A261" s="142" t="s">
        <v>29</v>
      </c>
      <c r="B261" s="124" t="s">
        <v>44</v>
      </c>
      <c r="C261" s="124" t="s">
        <v>175</v>
      </c>
      <c r="D261" s="124" t="s">
        <v>113</v>
      </c>
      <c r="E261" s="117">
        <v>903</v>
      </c>
      <c r="F261" s="202">
        <v>14790</v>
      </c>
      <c r="G261" s="206" t="s">
        <v>8</v>
      </c>
      <c r="H261" s="153">
        <f>SUM(H262)</f>
        <v>0</v>
      </c>
      <c r="I261" s="153">
        <f t="shared" ref="I261" si="236">SUM(I262)</f>
        <v>0</v>
      </c>
      <c r="J261" s="152">
        <f t="shared" si="232"/>
        <v>0</v>
      </c>
      <c r="K261" s="153">
        <f t="shared" ref="K261:O261" si="237">SUM(K262)</f>
        <v>0</v>
      </c>
      <c r="L261" s="153">
        <f t="shared" si="237"/>
        <v>0</v>
      </c>
      <c r="M261" s="152">
        <f t="shared" si="233"/>
        <v>0</v>
      </c>
      <c r="N261" s="153">
        <f t="shared" si="237"/>
        <v>0</v>
      </c>
      <c r="O261" s="153">
        <f t="shared" si="237"/>
        <v>0</v>
      </c>
      <c r="P261" s="152">
        <f t="shared" si="234"/>
        <v>0</v>
      </c>
    </row>
    <row r="262" spans="1:16" ht="23.25" x14ac:dyDescent="0.25">
      <c r="A262" s="101" t="s">
        <v>16</v>
      </c>
      <c r="B262" s="139" t="s">
        <v>44</v>
      </c>
      <c r="C262" s="122" t="s">
        <v>175</v>
      </c>
      <c r="D262" s="122" t="s">
        <v>113</v>
      </c>
      <c r="E262" s="104">
        <v>903</v>
      </c>
      <c r="F262" s="181">
        <v>14790</v>
      </c>
      <c r="G262" s="180" t="s">
        <v>17</v>
      </c>
      <c r="H262" s="314">
        <f>SUM(H263:H264)</f>
        <v>0</v>
      </c>
      <c r="I262" s="314">
        <f t="shared" ref="I262" si="238">SUM(I263:I264)</f>
        <v>0</v>
      </c>
      <c r="J262" s="367">
        <f t="shared" si="232"/>
        <v>0</v>
      </c>
      <c r="K262" s="314">
        <f t="shared" ref="K262:N262" si="239">SUM(K263:K264)</f>
        <v>0</v>
      </c>
      <c r="L262" s="314">
        <f t="shared" ref="L262" si="240">SUM(L263:L264)</f>
        <v>0</v>
      </c>
      <c r="M262" s="367">
        <f t="shared" si="233"/>
        <v>0</v>
      </c>
      <c r="N262" s="314">
        <f t="shared" si="239"/>
        <v>0</v>
      </c>
      <c r="O262" s="314">
        <f t="shared" ref="O262" si="241">SUM(O263:O264)</f>
        <v>0</v>
      </c>
      <c r="P262" s="367">
        <f t="shared" si="234"/>
        <v>0</v>
      </c>
    </row>
    <row r="263" spans="1:16" x14ac:dyDescent="0.25">
      <c r="A263" s="178" t="s">
        <v>178</v>
      </c>
      <c r="B263" s="139" t="s">
        <v>44</v>
      </c>
      <c r="C263" s="122" t="s">
        <v>175</v>
      </c>
      <c r="D263" s="122" t="s">
        <v>113</v>
      </c>
      <c r="E263" s="104">
        <v>903</v>
      </c>
      <c r="F263" s="181">
        <v>14790</v>
      </c>
      <c r="G263" s="180" t="s">
        <v>177</v>
      </c>
      <c r="H263" s="314">
        <f>SUM(Лист1!G90)</f>
        <v>0</v>
      </c>
      <c r="I263" s="314">
        <f>SUM(Лист1!H90)</f>
        <v>0</v>
      </c>
      <c r="J263" s="367">
        <f t="shared" si="232"/>
        <v>0</v>
      </c>
      <c r="K263" s="314">
        <f>SUM(Лист1!J90)</f>
        <v>0</v>
      </c>
      <c r="L263" s="314">
        <f>SUM(Лист1!K90)</f>
        <v>0</v>
      </c>
      <c r="M263" s="367">
        <f t="shared" si="233"/>
        <v>0</v>
      </c>
      <c r="N263" s="314">
        <f>SUM(Лист1!M90)</f>
        <v>0</v>
      </c>
      <c r="O263" s="314">
        <f>SUM(Лист1!N90)</f>
        <v>0</v>
      </c>
      <c r="P263" s="367">
        <f t="shared" si="234"/>
        <v>0</v>
      </c>
    </row>
    <row r="264" spans="1:16" x14ac:dyDescent="0.25">
      <c r="A264" s="214" t="s">
        <v>180</v>
      </c>
      <c r="B264" s="139" t="s">
        <v>44</v>
      </c>
      <c r="C264" s="122" t="s">
        <v>175</v>
      </c>
      <c r="D264" s="122" t="s">
        <v>113</v>
      </c>
      <c r="E264" s="98">
        <v>903</v>
      </c>
      <c r="F264" s="174">
        <v>14790</v>
      </c>
      <c r="G264" s="180" t="s">
        <v>179</v>
      </c>
      <c r="H264" s="314">
        <f>SUM(Лист1!G91)</f>
        <v>0</v>
      </c>
      <c r="I264" s="314">
        <f>SUM(Лист1!H91)</f>
        <v>0</v>
      </c>
      <c r="J264" s="367">
        <f t="shared" si="232"/>
        <v>0</v>
      </c>
      <c r="K264" s="314">
        <f>SUM(Лист1!J91)</f>
        <v>0</v>
      </c>
      <c r="L264" s="314">
        <f>SUM(Лист1!K91)</f>
        <v>0</v>
      </c>
      <c r="M264" s="367">
        <f t="shared" si="233"/>
        <v>0</v>
      </c>
      <c r="N264" s="314">
        <f>SUM(Лист1!M91)</f>
        <v>0</v>
      </c>
      <c r="O264" s="314">
        <f>SUM(Лист1!N91)</f>
        <v>0</v>
      </c>
      <c r="P264" s="367">
        <f t="shared" si="234"/>
        <v>0</v>
      </c>
    </row>
    <row r="265" spans="1:16" ht="26.25" x14ac:dyDescent="0.25">
      <c r="A265" s="184" t="s">
        <v>384</v>
      </c>
      <c r="B265" s="124" t="s">
        <v>44</v>
      </c>
      <c r="C265" s="124" t="s">
        <v>175</v>
      </c>
      <c r="D265" s="124" t="s">
        <v>113</v>
      </c>
      <c r="E265" s="117">
        <v>903</v>
      </c>
      <c r="F265" s="202" t="s">
        <v>409</v>
      </c>
      <c r="G265" s="206" t="s">
        <v>8</v>
      </c>
      <c r="H265" s="153">
        <f>SUM(H266)</f>
        <v>14250</v>
      </c>
      <c r="I265" s="153">
        <f t="shared" ref="I265" si="242">SUM(I266)</f>
        <v>86640</v>
      </c>
      <c r="J265" s="152">
        <f t="shared" si="232"/>
        <v>72390</v>
      </c>
      <c r="K265" s="314"/>
      <c r="L265" s="314"/>
      <c r="M265" s="152"/>
      <c r="N265" s="314"/>
      <c r="O265" s="314"/>
      <c r="P265" s="152"/>
    </row>
    <row r="266" spans="1:16" ht="23.25" x14ac:dyDescent="0.25">
      <c r="A266" s="177" t="s">
        <v>16</v>
      </c>
      <c r="B266" s="139" t="s">
        <v>44</v>
      </c>
      <c r="C266" s="122" t="s">
        <v>175</v>
      </c>
      <c r="D266" s="122" t="s">
        <v>113</v>
      </c>
      <c r="E266" s="104">
        <v>903</v>
      </c>
      <c r="F266" s="181" t="s">
        <v>409</v>
      </c>
      <c r="G266" s="180" t="s">
        <v>17</v>
      </c>
      <c r="H266" s="314">
        <f>SUM(H267+H268)</f>
        <v>14250</v>
      </c>
      <c r="I266" s="314">
        <f t="shared" ref="I266:J266" si="243">SUM(I267+I268)</f>
        <v>86640</v>
      </c>
      <c r="J266" s="314">
        <f t="shared" si="243"/>
        <v>72390</v>
      </c>
      <c r="K266" s="314"/>
      <c r="L266" s="314"/>
      <c r="M266" s="152"/>
      <c r="N266" s="314"/>
      <c r="O266" s="314"/>
      <c r="P266" s="152"/>
    </row>
    <row r="267" spans="1:16" x14ac:dyDescent="0.25">
      <c r="A267" s="178" t="s">
        <v>178</v>
      </c>
      <c r="B267" s="139" t="s">
        <v>44</v>
      </c>
      <c r="C267" s="122" t="s">
        <v>175</v>
      </c>
      <c r="D267" s="122" t="s">
        <v>113</v>
      </c>
      <c r="E267" s="104">
        <v>903</v>
      </c>
      <c r="F267" s="181" t="s">
        <v>409</v>
      </c>
      <c r="G267" s="180" t="s">
        <v>177</v>
      </c>
      <c r="H267" s="314">
        <f>SUM(Лист1!G67)</f>
        <v>14250</v>
      </c>
      <c r="I267" s="314">
        <f>SUM(Лист1!H67)</f>
        <v>57000</v>
      </c>
      <c r="J267" s="367">
        <f t="shared" si="232"/>
        <v>42750</v>
      </c>
      <c r="K267" s="314"/>
      <c r="L267" s="314"/>
      <c r="M267" s="152"/>
      <c r="N267" s="314"/>
      <c r="O267" s="314"/>
      <c r="P267" s="152"/>
    </row>
    <row r="268" spans="1:16" x14ac:dyDescent="0.25">
      <c r="A268" s="214" t="s">
        <v>180</v>
      </c>
      <c r="B268" s="139" t="s">
        <v>44</v>
      </c>
      <c r="C268" s="122" t="s">
        <v>175</v>
      </c>
      <c r="D268" s="122" t="s">
        <v>113</v>
      </c>
      <c r="E268" s="104">
        <v>903</v>
      </c>
      <c r="F268" s="181" t="s">
        <v>409</v>
      </c>
      <c r="G268" s="180" t="s">
        <v>179</v>
      </c>
      <c r="H268" s="314">
        <f>SUM(Лист1!G68)</f>
        <v>0</v>
      </c>
      <c r="I268" s="314">
        <f>SUM(Лист1!H68)</f>
        <v>29640</v>
      </c>
      <c r="J268" s="367">
        <f t="shared" si="232"/>
        <v>29640</v>
      </c>
      <c r="K268" s="314"/>
      <c r="L268" s="314"/>
      <c r="M268" s="152"/>
      <c r="N268" s="314"/>
      <c r="O268" s="314"/>
      <c r="P268" s="152"/>
    </row>
    <row r="269" spans="1:16" x14ac:dyDescent="0.25">
      <c r="A269" s="184" t="s">
        <v>408</v>
      </c>
      <c r="B269" s="124" t="s">
        <v>44</v>
      </c>
      <c r="C269" s="124" t="s">
        <v>175</v>
      </c>
      <c r="D269" s="124" t="s">
        <v>113</v>
      </c>
      <c r="E269" s="117">
        <v>903</v>
      </c>
      <c r="F269" s="202" t="s">
        <v>401</v>
      </c>
      <c r="G269" s="206" t="s">
        <v>8</v>
      </c>
      <c r="H269" s="153">
        <f>SUM(H270)</f>
        <v>60045</v>
      </c>
      <c r="I269" s="153">
        <f t="shared" ref="I269" si="244">SUM(I270)</f>
        <v>60045</v>
      </c>
      <c r="J269" s="152">
        <f t="shared" ref="J269:J271" si="245">SUM(I269-H269)</f>
        <v>0</v>
      </c>
      <c r="K269" s="314"/>
      <c r="L269" s="314"/>
      <c r="M269" s="152"/>
      <c r="N269" s="314"/>
      <c r="O269" s="314"/>
      <c r="P269" s="152"/>
    </row>
    <row r="270" spans="1:16" ht="23.25" x14ac:dyDescent="0.25">
      <c r="A270" s="177" t="s">
        <v>16</v>
      </c>
      <c r="B270" s="139" t="s">
        <v>44</v>
      </c>
      <c r="C270" s="122" t="s">
        <v>175</v>
      </c>
      <c r="D270" s="122" t="s">
        <v>113</v>
      </c>
      <c r="E270" s="104">
        <v>903</v>
      </c>
      <c r="F270" s="181" t="s">
        <v>401</v>
      </c>
      <c r="G270" s="180" t="s">
        <v>17</v>
      </c>
      <c r="H270" s="314">
        <f>SUM(H271)</f>
        <v>60045</v>
      </c>
      <c r="I270" s="314">
        <f>SUM(I271)</f>
        <v>60045</v>
      </c>
      <c r="J270" s="367">
        <f t="shared" si="245"/>
        <v>0</v>
      </c>
      <c r="K270" s="314"/>
      <c r="L270" s="314"/>
      <c r="M270" s="152"/>
      <c r="N270" s="314"/>
      <c r="O270" s="314"/>
      <c r="P270" s="152"/>
    </row>
    <row r="271" spans="1:16" x14ac:dyDescent="0.25">
      <c r="A271" s="178" t="s">
        <v>178</v>
      </c>
      <c r="B271" s="139" t="s">
        <v>44</v>
      </c>
      <c r="C271" s="122" t="s">
        <v>175</v>
      </c>
      <c r="D271" s="122" t="s">
        <v>113</v>
      </c>
      <c r="E271" s="104">
        <v>903</v>
      </c>
      <c r="F271" s="181" t="s">
        <v>401</v>
      </c>
      <c r="G271" s="180" t="s">
        <v>177</v>
      </c>
      <c r="H271" s="314">
        <f>SUM(Лист1!G79)</f>
        <v>60045</v>
      </c>
      <c r="I271" s="314">
        <f>SUM(Лист1!H79)</f>
        <v>60045</v>
      </c>
      <c r="J271" s="367">
        <f t="shared" si="245"/>
        <v>0</v>
      </c>
      <c r="K271" s="314"/>
      <c r="L271" s="314"/>
      <c r="M271" s="152"/>
      <c r="N271" s="314"/>
      <c r="O271" s="314"/>
      <c r="P271" s="152"/>
    </row>
    <row r="272" spans="1:16" x14ac:dyDescent="0.25">
      <c r="A272" s="184" t="s">
        <v>413</v>
      </c>
      <c r="B272" s="124" t="s">
        <v>44</v>
      </c>
      <c r="C272" s="124" t="s">
        <v>175</v>
      </c>
      <c r="D272" s="124" t="s">
        <v>113</v>
      </c>
      <c r="E272" s="117">
        <v>903</v>
      </c>
      <c r="F272" s="202" t="s">
        <v>402</v>
      </c>
      <c r="G272" s="206" t="s">
        <v>8</v>
      </c>
      <c r="H272" s="153">
        <f>SUM(H273)</f>
        <v>150000</v>
      </c>
      <c r="I272" s="153">
        <f t="shared" ref="I272" si="246">SUM(I273)</f>
        <v>150000</v>
      </c>
      <c r="J272" s="152">
        <f t="shared" ref="J272:J274" si="247">SUM(I272-H272)</f>
        <v>0</v>
      </c>
      <c r="K272" s="314"/>
      <c r="L272" s="314"/>
      <c r="M272" s="152"/>
      <c r="N272" s="314"/>
      <c r="O272" s="314"/>
      <c r="P272" s="152"/>
    </row>
    <row r="273" spans="1:16" ht="23.25" x14ac:dyDescent="0.25">
      <c r="A273" s="177" t="s">
        <v>16</v>
      </c>
      <c r="B273" s="139" t="s">
        <v>44</v>
      </c>
      <c r="C273" s="122" t="s">
        <v>175</v>
      </c>
      <c r="D273" s="122" t="s">
        <v>113</v>
      </c>
      <c r="E273" s="104">
        <v>903</v>
      </c>
      <c r="F273" s="181" t="s">
        <v>402</v>
      </c>
      <c r="G273" s="180" t="s">
        <v>17</v>
      </c>
      <c r="H273" s="314">
        <f>SUM(H274)</f>
        <v>150000</v>
      </c>
      <c r="I273" s="314">
        <f>SUM(I274)</f>
        <v>150000</v>
      </c>
      <c r="J273" s="367">
        <f t="shared" si="247"/>
        <v>0</v>
      </c>
      <c r="K273" s="314"/>
      <c r="L273" s="314"/>
      <c r="M273" s="152"/>
      <c r="N273" s="314"/>
      <c r="O273" s="314"/>
      <c r="P273" s="152"/>
    </row>
    <row r="274" spans="1:16" x14ac:dyDescent="0.25">
      <c r="A274" s="214" t="s">
        <v>180</v>
      </c>
      <c r="B274" s="139" t="s">
        <v>44</v>
      </c>
      <c r="C274" s="122" t="s">
        <v>175</v>
      </c>
      <c r="D274" s="122" t="s">
        <v>113</v>
      </c>
      <c r="E274" s="104">
        <v>903</v>
      </c>
      <c r="F274" s="181" t="s">
        <v>402</v>
      </c>
      <c r="G274" s="180" t="s">
        <v>179</v>
      </c>
      <c r="H274" s="314">
        <f>SUM(Лист1!G82)</f>
        <v>150000</v>
      </c>
      <c r="I274" s="314">
        <f>SUM(Лист1!H82)</f>
        <v>150000</v>
      </c>
      <c r="J274" s="367">
        <f t="shared" si="247"/>
        <v>0</v>
      </c>
      <c r="K274" s="314"/>
      <c r="L274" s="314"/>
      <c r="M274" s="152"/>
      <c r="N274" s="314"/>
      <c r="O274" s="314"/>
      <c r="P274" s="152"/>
    </row>
    <row r="275" spans="1:16" ht="39" x14ac:dyDescent="0.25">
      <c r="A275" s="184" t="s">
        <v>390</v>
      </c>
      <c r="B275" s="124" t="s">
        <v>44</v>
      </c>
      <c r="C275" s="124" t="s">
        <v>175</v>
      </c>
      <c r="D275" s="124" t="s">
        <v>113</v>
      </c>
      <c r="E275" s="117">
        <v>903</v>
      </c>
      <c r="F275" s="202" t="s">
        <v>392</v>
      </c>
      <c r="G275" s="206" t="s">
        <v>8</v>
      </c>
      <c r="H275" s="153">
        <f>SUM(H276)</f>
        <v>2811776.29</v>
      </c>
      <c r="I275" s="153">
        <f t="shared" ref="I275" si="248">SUM(I276)</f>
        <v>2811776.29</v>
      </c>
      <c r="J275" s="378">
        <f t="shared" si="232"/>
        <v>0</v>
      </c>
      <c r="K275" s="314"/>
      <c r="L275" s="314"/>
      <c r="M275" s="152"/>
      <c r="N275" s="314"/>
      <c r="O275" s="314"/>
      <c r="P275" s="152"/>
    </row>
    <row r="276" spans="1:16" ht="23.25" x14ac:dyDescent="0.25">
      <c r="A276" s="177" t="s">
        <v>16</v>
      </c>
      <c r="B276" s="139" t="s">
        <v>44</v>
      </c>
      <c r="C276" s="122" t="s">
        <v>175</v>
      </c>
      <c r="D276" s="122" t="s">
        <v>113</v>
      </c>
      <c r="E276" s="104">
        <v>903</v>
      </c>
      <c r="F276" s="181" t="s">
        <v>392</v>
      </c>
      <c r="G276" s="180" t="s">
        <v>17</v>
      </c>
      <c r="H276" s="314">
        <f>SUM(H277)</f>
        <v>2811776.29</v>
      </c>
      <c r="I276" s="314">
        <f>SUM(I277)</f>
        <v>2811776.29</v>
      </c>
      <c r="J276" s="367">
        <f t="shared" si="232"/>
        <v>0</v>
      </c>
      <c r="K276" s="314"/>
      <c r="L276" s="314"/>
      <c r="M276" s="152"/>
      <c r="N276" s="314"/>
      <c r="O276" s="314"/>
      <c r="P276" s="152"/>
    </row>
    <row r="277" spans="1:16" x14ac:dyDescent="0.25">
      <c r="A277" s="178" t="s">
        <v>178</v>
      </c>
      <c r="B277" s="139" t="s">
        <v>44</v>
      </c>
      <c r="C277" s="122" t="s">
        <v>175</v>
      </c>
      <c r="D277" s="122" t="s">
        <v>113</v>
      </c>
      <c r="E277" s="104">
        <v>903</v>
      </c>
      <c r="F277" s="181" t="s">
        <v>392</v>
      </c>
      <c r="G277" s="180" t="s">
        <v>177</v>
      </c>
      <c r="H277" s="314">
        <f>SUM(Лист1!G71)</f>
        <v>2811776.29</v>
      </c>
      <c r="I277" s="314">
        <f>SUM(Лист1!H71)</f>
        <v>2811776.29</v>
      </c>
      <c r="J277" s="367">
        <f t="shared" si="232"/>
        <v>0</v>
      </c>
      <c r="K277" s="314"/>
      <c r="L277" s="314"/>
      <c r="M277" s="152"/>
      <c r="N277" s="314"/>
      <c r="O277" s="314"/>
      <c r="P277" s="152"/>
    </row>
    <row r="278" spans="1:16" x14ac:dyDescent="0.25">
      <c r="A278" s="108" t="s">
        <v>27</v>
      </c>
      <c r="B278" s="124" t="s">
        <v>44</v>
      </c>
      <c r="C278" s="124" t="s">
        <v>175</v>
      </c>
      <c r="D278" s="124" t="s">
        <v>113</v>
      </c>
      <c r="E278" s="116">
        <v>903</v>
      </c>
      <c r="F278" s="204">
        <v>80310</v>
      </c>
      <c r="G278" s="201" t="s">
        <v>8</v>
      </c>
      <c r="H278" s="153">
        <f>SUM(H279)</f>
        <v>61579956.789999999</v>
      </c>
      <c r="I278" s="153">
        <f t="shared" ref="I278" si="249">SUM(I279)</f>
        <v>64520556.789999999</v>
      </c>
      <c r="J278" s="152">
        <f t="shared" si="232"/>
        <v>2940600</v>
      </c>
      <c r="K278" s="153">
        <f t="shared" ref="K278:O278" si="250">SUM(K279)</f>
        <v>55802764</v>
      </c>
      <c r="L278" s="153">
        <f t="shared" si="250"/>
        <v>55802764</v>
      </c>
      <c r="M278" s="152">
        <f t="shared" si="233"/>
        <v>0</v>
      </c>
      <c r="N278" s="153">
        <f t="shared" si="250"/>
        <v>58007412.219999999</v>
      </c>
      <c r="O278" s="153">
        <f t="shared" si="250"/>
        <v>58007412.219999999</v>
      </c>
      <c r="P278" s="152">
        <f t="shared" si="234"/>
        <v>0</v>
      </c>
    </row>
    <row r="279" spans="1:16" ht="23.25" x14ac:dyDescent="0.25">
      <c r="A279" s="101" t="s">
        <v>16</v>
      </c>
      <c r="B279" s="139" t="s">
        <v>44</v>
      </c>
      <c r="C279" s="122" t="s">
        <v>175</v>
      </c>
      <c r="D279" s="122" t="s">
        <v>113</v>
      </c>
      <c r="E279" s="98">
        <v>903</v>
      </c>
      <c r="F279" s="174">
        <v>80310</v>
      </c>
      <c r="G279" s="173" t="s">
        <v>17</v>
      </c>
      <c r="H279" s="314">
        <f>SUM(H280:H281)</f>
        <v>61579956.789999999</v>
      </c>
      <c r="I279" s="314">
        <f t="shared" ref="I279" si="251">SUM(I280:I281)</f>
        <v>64520556.789999999</v>
      </c>
      <c r="J279" s="367">
        <f t="shared" si="232"/>
        <v>2940600</v>
      </c>
      <c r="K279" s="314">
        <f t="shared" ref="K279:N279" si="252">SUM(K280:K281)</f>
        <v>55802764</v>
      </c>
      <c r="L279" s="314">
        <f t="shared" ref="L279" si="253">SUM(L280:L281)</f>
        <v>55802764</v>
      </c>
      <c r="M279" s="152">
        <f t="shared" si="233"/>
        <v>0</v>
      </c>
      <c r="N279" s="314">
        <f t="shared" si="252"/>
        <v>58007412.219999999</v>
      </c>
      <c r="O279" s="314">
        <f t="shared" ref="O279" si="254">SUM(O280:O281)</f>
        <v>58007412.219999999</v>
      </c>
      <c r="P279" s="152">
        <f t="shared" si="234"/>
        <v>0</v>
      </c>
    </row>
    <row r="280" spans="1:16" x14ac:dyDescent="0.25">
      <c r="A280" s="178" t="s">
        <v>178</v>
      </c>
      <c r="B280" s="139" t="s">
        <v>44</v>
      </c>
      <c r="C280" s="122" t="s">
        <v>175</v>
      </c>
      <c r="D280" s="122" t="s">
        <v>113</v>
      </c>
      <c r="E280" s="98">
        <v>903</v>
      </c>
      <c r="F280" s="174">
        <v>80310</v>
      </c>
      <c r="G280" s="173" t="s">
        <v>177</v>
      </c>
      <c r="H280" s="314">
        <f>SUM(Лист1!G55)</f>
        <v>45835862.009999998</v>
      </c>
      <c r="I280" s="314">
        <f>SUM(Лист1!H55)</f>
        <v>48776462.009999998</v>
      </c>
      <c r="J280" s="367">
        <f t="shared" si="232"/>
        <v>2940600</v>
      </c>
      <c r="K280" s="314">
        <f>SUM(Лист1!J55)</f>
        <v>41090914</v>
      </c>
      <c r="L280" s="314">
        <f>SUM(Лист1!K55)</f>
        <v>41090914</v>
      </c>
      <c r="M280" s="152">
        <f t="shared" si="233"/>
        <v>0</v>
      </c>
      <c r="N280" s="314">
        <f>SUM(Лист1!M55)</f>
        <v>42754790</v>
      </c>
      <c r="O280" s="314">
        <f>SUM(Лист1!N55)</f>
        <v>42754790</v>
      </c>
      <c r="P280" s="152">
        <f t="shared" si="234"/>
        <v>0</v>
      </c>
    </row>
    <row r="281" spans="1:16" x14ac:dyDescent="0.25">
      <c r="A281" s="214" t="s">
        <v>180</v>
      </c>
      <c r="B281" s="139" t="s">
        <v>44</v>
      </c>
      <c r="C281" s="122" t="s">
        <v>175</v>
      </c>
      <c r="D281" s="122" t="s">
        <v>113</v>
      </c>
      <c r="E281" s="98">
        <v>903</v>
      </c>
      <c r="F281" s="174">
        <v>80310</v>
      </c>
      <c r="G281" s="173" t="s">
        <v>179</v>
      </c>
      <c r="H281" s="314">
        <f>SUM(Лист1!G56)</f>
        <v>15744094.779999999</v>
      </c>
      <c r="I281" s="314">
        <f>SUM(Лист1!H56)</f>
        <v>15744094.779999999</v>
      </c>
      <c r="J281" s="367">
        <f t="shared" si="232"/>
        <v>0</v>
      </c>
      <c r="K281" s="314">
        <f>SUM(Лист1!J56)</f>
        <v>14711850</v>
      </c>
      <c r="L281" s="314">
        <f>SUM(Лист1!K56)</f>
        <v>14711850</v>
      </c>
      <c r="M281" s="152">
        <f t="shared" si="233"/>
        <v>0</v>
      </c>
      <c r="N281" s="314">
        <f>SUM(Лист1!M56)</f>
        <v>15252622.220000001</v>
      </c>
      <c r="O281" s="314">
        <f>SUM(Лист1!N56)</f>
        <v>15252622.220000001</v>
      </c>
      <c r="P281" s="152">
        <f t="shared" si="234"/>
        <v>0</v>
      </c>
    </row>
    <row r="282" spans="1:16" ht="60.75" x14ac:dyDescent="0.25">
      <c r="A282" s="164" t="s">
        <v>28</v>
      </c>
      <c r="B282" s="124" t="s">
        <v>44</v>
      </c>
      <c r="C282" s="124" t="s">
        <v>175</v>
      </c>
      <c r="D282" s="124" t="s">
        <v>113</v>
      </c>
      <c r="E282" s="116">
        <v>903</v>
      </c>
      <c r="F282" s="204">
        <v>14700</v>
      </c>
      <c r="G282" s="206" t="s">
        <v>8</v>
      </c>
      <c r="H282" s="153">
        <f>SUM(H283)</f>
        <v>176381257</v>
      </c>
      <c r="I282" s="153">
        <f t="shared" ref="I282" si="255">SUM(I283)</f>
        <v>176381257</v>
      </c>
      <c r="J282" s="152">
        <f t="shared" si="232"/>
        <v>0</v>
      </c>
      <c r="K282" s="153">
        <f t="shared" ref="K282:O282" si="256">SUM(K283)</f>
        <v>176381257</v>
      </c>
      <c r="L282" s="153">
        <f t="shared" si="256"/>
        <v>176381257</v>
      </c>
      <c r="M282" s="152">
        <f t="shared" si="233"/>
        <v>0</v>
      </c>
      <c r="N282" s="153">
        <f t="shared" si="256"/>
        <v>176381257</v>
      </c>
      <c r="O282" s="153">
        <f t="shared" si="256"/>
        <v>176381257</v>
      </c>
      <c r="P282" s="152">
        <f t="shared" si="234"/>
        <v>0</v>
      </c>
    </row>
    <row r="283" spans="1:16" ht="23.25" x14ac:dyDescent="0.25">
      <c r="A283" s="101" t="s">
        <v>16</v>
      </c>
      <c r="B283" s="139" t="s">
        <v>44</v>
      </c>
      <c r="C283" s="122" t="s">
        <v>175</v>
      </c>
      <c r="D283" s="122" t="s">
        <v>113</v>
      </c>
      <c r="E283" s="98">
        <v>903</v>
      </c>
      <c r="F283" s="174">
        <v>14700</v>
      </c>
      <c r="G283" s="180" t="s">
        <v>17</v>
      </c>
      <c r="H283" s="314">
        <f>SUM(H284:H285)</f>
        <v>176381257</v>
      </c>
      <c r="I283" s="314">
        <f t="shared" ref="I283" si="257">SUM(I284:I285)</f>
        <v>176381257</v>
      </c>
      <c r="J283" s="152">
        <f t="shared" si="232"/>
        <v>0</v>
      </c>
      <c r="K283" s="314">
        <f t="shared" ref="K283:N283" si="258">SUM(K284:K285)</f>
        <v>176381257</v>
      </c>
      <c r="L283" s="314">
        <f t="shared" ref="L283" si="259">SUM(L284:L285)</f>
        <v>176381257</v>
      </c>
      <c r="M283" s="152">
        <f t="shared" si="233"/>
        <v>0</v>
      </c>
      <c r="N283" s="314">
        <f t="shared" si="258"/>
        <v>176381257</v>
      </c>
      <c r="O283" s="314">
        <f t="shared" ref="O283" si="260">SUM(O284:O285)</f>
        <v>176381257</v>
      </c>
      <c r="P283" s="152">
        <f t="shared" si="234"/>
        <v>0</v>
      </c>
    </row>
    <row r="284" spans="1:16" x14ac:dyDescent="0.25">
      <c r="A284" s="178" t="s">
        <v>178</v>
      </c>
      <c r="B284" s="139" t="s">
        <v>44</v>
      </c>
      <c r="C284" s="122" t="s">
        <v>175</v>
      </c>
      <c r="D284" s="122" t="s">
        <v>113</v>
      </c>
      <c r="E284" s="98">
        <v>903</v>
      </c>
      <c r="F284" s="174">
        <v>14700</v>
      </c>
      <c r="G284" s="180" t="s">
        <v>177</v>
      </c>
      <c r="H284" s="314">
        <f>SUM(Лист1!G59)</f>
        <v>130243530.23</v>
      </c>
      <c r="I284" s="314">
        <f>SUM(Лист1!H59)</f>
        <v>130243530.23</v>
      </c>
      <c r="J284" s="152">
        <f t="shared" si="232"/>
        <v>0</v>
      </c>
      <c r="K284" s="314">
        <f>SUM(Лист1!J59)</f>
        <v>130360975</v>
      </c>
      <c r="L284" s="314">
        <f>SUM(Лист1!K59)</f>
        <v>130360975</v>
      </c>
      <c r="M284" s="152">
        <f t="shared" si="233"/>
        <v>0</v>
      </c>
      <c r="N284" s="314">
        <f>SUM(Лист1!M59)</f>
        <v>130360975</v>
      </c>
      <c r="O284" s="314">
        <f>SUM(Лист1!N59)</f>
        <v>130360975</v>
      </c>
      <c r="P284" s="152">
        <f t="shared" si="234"/>
        <v>0</v>
      </c>
    </row>
    <row r="285" spans="1:16" x14ac:dyDescent="0.25">
      <c r="A285" s="214" t="s">
        <v>180</v>
      </c>
      <c r="B285" s="139" t="s">
        <v>44</v>
      </c>
      <c r="C285" s="122" t="s">
        <v>175</v>
      </c>
      <c r="D285" s="122" t="s">
        <v>113</v>
      </c>
      <c r="E285" s="98">
        <v>903</v>
      </c>
      <c r="F285" s="174">
        <v>14700</v>
      </c>
      <c r="G285" s="180" t="s">
        <v>179</v>
      </c>
      <c r="H285" s="314">
        <f>SUM(Лист1!G60)</f>
        <v>46137726.770000003</v>
      </c>
      <c r="I285" s="314">
        <f>SUM(Лист1!H60)</f>
        <v>46137726.770000003</v>
      </c>
      <c r="J285" s="152">
        <f t="shared" si="232"/>
        <v>0</v>
      </c>
      <c r="K285" s="314">
        <f>SUM(Лист1!J60)</f>
        <v>46020282</v>
      </c>
      <c r="L285" s="314">
        <f>SUM(Лист1!K60)</f>
        <v>46020282</v>
      </c>
      <c r="M285" s="152">
        <f t="shared" si="233"/>
        <v>0</v>
      </c>
      <c r="N285" s="314">
        <f>SUM(Лист1!M60)</f>
        <v>46020282</v>
      </c>
      <c r="O285" s="314">
        <f>SUM(Лист1!N60)</f>
        <v>46020282</v>
      </c>
      <c r="P285" s="152">
        <f t="shared" si="234"/>
        <v>0</v>
      </c>
    </row>
    <row r="286" spans="1:16" x14ac:dyDescent="0.25">
      <c r="A286" s="184" t="s">
        <v>241</v>
      </c>
      <c r="B286" s="124" t="s">
        <v>44</v>
      </c>
      <c r="C286" s="124" t="s">
        <v>175</v>
      </c>
      <c r="D286" s="124" t="s">
        <v>113</v>
      </c>
      <c r="E286" s="116">
        <v>903</v>
      </c>
      <c r="F286" s="204">
        <v>80320</v>
      </c>
      <c r="G286" s="201" t="s">
        <v>8</v>
      </c>
      <c r="H286" s="153">
        <f>SUM(H287)</f>
        <v>18760722</v>
      </c>
      <c r="I286" s="153">
        <f t="shared" ref="I286" si="261">SUM(I287)</f>
        <v>18760722</v>
      </c>
      <c r="J286" s="152">
        <f t="shared" si="232"/>
        <v>0</v>
      </c>
      <c r="K286" s="153">
        <f t="shared" ref="K286:O286" si="262">SUM(K287)</f>
        <v>11922456.760000002</v>
      </c>
      <c r="L286" s="153">
        <f t="shared" si="262"/>
        <v>11922456.760000002</v>
      </c>
      <c r="M286" s="152">
        <f t="shared" si="233"/>
        <v>0</v>
      </c>
      <c r="N286" s="153">
        <f t="shared" si="262"/>
        <v>7869141.9800000004</v>
      </c>
      <c r="O286" s="153">
        <f t="shared" si="262"/>
        <v>13021462</v>
      </c>
      <c r="P286" s="152">
        <f t="shared" si="234"/>
        <v>5152320.0199999996</v>
      </c>
    </row>
    <row r="287" spans="1:16" ht="23.25" x14ac:dyDescent="0.25">
      <c r="A287" s="101" t="s">
        <v>16</v>
      </c>
      <c r="B287" s="139" t="s">
        <v>44</v>
      </c>
      <c r="C287" s="122" t="s">
        <v>175</v>
      </c>
      <c r="D287" s="122" t="s">
        <v>113</v>
      </c>
      <c r="E287" s="98">
        <v>903</v>
      </c>
      <c r="F287" s="174">
        <v>80320</v>
      </c>
      <c r="G287" s="173" t="s">
        <v>17</v>
      </c>
      <c r="H287" s="314">
        <f>SUM(H288+H289)</f>
        <v>18760722</v>
      </c>
      <c r="I287" s="314">
        <f>SUM(I288+I289)</f>
        <v>18760722</v>
      </c>
      <c r="J287" s="367">
        <f t="shared" si="232"/>
        <v>0</v>
      </c>
      <c r="K287" s="314">
        <f>SUM(K288+K289)</f>
        <v>11922456.760000002</v>
      </c>
      <c r="L287" s="314">
        <f>SUM(L288+L289)</f>
        <v>11922456.760000002</v>
      </c>
      <c r="M287" s="367">
        <f t="shared" si="233"/>
        <v>0</v>
      </c>
      <c r="N287" s="314">
        <f t="shared" ref="N287" si="263">SUM(N288:N288)</f>
        <v>7869141.9800000004</v>
      </c>
      <c r="O287" s="314">
        <f>SUM(O288+O289)</f>
        <v>13021462</v>
      </c>
      <c r="P287" s="367">
        <f t="shared" si="234"/>
        <v>5152320.0199999996</v>
      </c>
    </row>
    <row r="288" spans="1:16" x14ac:dyDescent="0.25">
      <c r="A288" s="178" t="s">
        <v>178</v>
      </c>
      <c r="B288" s="139" t="s">
        <v>44</v>
      </c>
      <c r="C288" s="122" t="s">
        <v>175</v>
      </c>
      <c r="D288" s="122" t="s">
        <v>113</v>
      </c>
      <c r="E288" s="98">
        <v>903</v>
      </c>
      <c r="F288" s="174">
        <v>80320</v>
      </c>
      <c r="G288" s="173" t="s">
        <v>177</v>
      </c>
      <c r="H288" s="314">
        <f>SUM(Лист1!G75)</f>
        <v>10418559.58</v>
      </c>
      <c r="I288" s="314">
        <f>SUM(Лист1!H75)</f>
        <v>10418559.58</v>
      </c>
      <c r="J288" s="367">
        <f t="shared" si="232"/>
        <v>0</v>
      </c>
      <c r="K288" s="314">
        <f>SUM(Лист1!J75)</f>
        <v>7319639.3600000003</v>
      </c>
      <c r="L288" s="314">
        <f>SUM(Лист1!K75)</f>
        <v>7319639.3600000003</v>
      </c>
      <c r="M288" s="367">
        <f t="shared" si="233"/>
        <v>0</v>
      </c>
      <c r="N288" s="314">
        <f>SUM(Лист1!M75)</f>
        <v>7869141.9800000004</v>
      </c>
      <c r="O288" s="314">
        <f>SUM(Лист1!N75)</f>
        <v>7869141.9800000004</v>
      </c>
      <c r="P288" s="367">
        <f t="shared" si="234"/>
        <v>0</v>
      </c>
    </row>
    <row r="289" spans="1:16" x14ac:dyDescent="0.25">
      <c r="A289" s="214" t="s">
        <v>180</v>
      </c>
      <c r="B289" s="139" t="s">
        <v>44</v>
      </c>
      <c r="C289" s="122" t="s">
        <v>175</v>
      </c>
      <c r="D289" s="122" t="s">
        <v>113</v>
      </c>
      <c r="E289" s="98">
        <v>903</v>
      </c>
      <c r="F289" s="174">
        <v>80320</v>
      </c>
      <c r="G289" s="180" t="s">
        <v>179</v>
      </c>
      <c r="H289" s="314">
        <f>SUM(Лист1!G76)</f>
        <v>8342162.4199999999</v>
      </c>
      <c r="I289" s="314">
        <f>SUM(Лист1!H76)</f>
        <v>8342162.4199999999</v>
      </c>
      <c r="J289" s="367">
        <f t="shared" si="232"/>
        <v>0</v>
      </c>
      <c r="K289" s="314">
        <f>SUM(Лист1!J76)</f>
        <v>4602817.4000000004</v>
      </c>
      <c r="L289" s="314">
        <f>SUM(Лист1!K76)</f>
        <v>4602817.4000000004</v>
      </c>
      <c r="M289" s="367">
        <f t="shared" si="233"/>
        <v>0</v>
      </c>
      <c r="N289" s="314">
        <f>SUM(Лист1!M76)</f>
        <v>5152320.0199999996</v>
      </c>
      <c r="O289" s="314">
        <f>SUM(Лист1!N76)</f>
        <v>5152320.0199999996</v>
      </c>
      <c r="P289" s="367">
        <f t="shared" si="234"/>
        <v>0</v>
      </c>
    </row>
    <row r="290" spans="1:16" ht="26.25" x14ac:dyDescent="0.25">
      <c r="A290" s="184" t="s">
        <v>245</v>
      </c>
      <c r="B290" s="124" t="s">
        <v>44</v>
      </c>
      <c r="C290" s="124" t="s">
        <v>175</v>
      </c>
      <c r="D290" s="124" t="s">
        <v>113</v>
      </c>
      <c r="E290" s="116">
        <v>903</v>
      </c>
      <c r="F290" s="204">
        <v>80720</v>
      </c>
      <c r="G290" s="201" t="s">
        <v>8</v>
      </c>
      <c r="H290" s="153">
        <f>SUM(H291+H293+H297+H295)</f>
        <v>47717756.909999996</v>
      </c>
      <c r="I290" s="153">
        <f>SUM(I291+I293+I297+I295)</f>
        <v>48540656.909999996</v>
      </c>
      <c r="J290" s="152">
        <f t="shared" si="232"/>
        <v>822900</v>
      </c>
      <c r="K290" s="153">
        <f t="shared" ref="K290:N290" si="264">SUM(K291+K293+K297)</f>
        <v>41812798</v>
      </c>
      <c r="L290" s="153">
        <f t="shared" ref="L290" si="265">SUM(L291+L293+L297)</f>
        <v>41812798</v>
      </c>
      <c r="M290" s="152">
        <f t="shared" si="233"/>
        <v>0</v>
      </c>
      <c r="N290" s="153">
        <f t="shared" si="264"/>
        <v>42312798</v>
      </c>
      <c r="O290" s="153">
        <f t="shared" ref="O290" si="266">SUM(O291+O293+O297)</f>
        <v>42312798</v>
      </c>
      <c r="P290" s="152">
        <f t="shared" si="234"/>
        <v>0</v>
      </c>
    </row>
    <row r="291" spans="1:16" ht="34.5" x14ac:dyDescent="0.25">
      <c r="A291" s="101" t="s">
        <v>33</v>
      </c>
      <c r="B291" s="139" t="s">
        <v>44</v>
      </c>
      <c r="C291" s="122" t="s">
        <v>175</v>
      </c>
      <c r="D291" s="122" t="s">
        <v>113</v>
      </c>
      <c r="E291" s="104">
        <v>903</v>
      </c>
      <c r="F291" s="174">
        <v>80720</v>
      </c>
      <c r="G291" s="173" t="s">
        <v>34</v>
      </c>
      <c r="H291" s="314">
        <f>SUM(H292)</f>
        <v>45226714.909999996</v>
      </c>
      <c r="I291" s="314">
        <f t="shared" ref="I291" si="267">SUM(I292)</f>
        <v>45226714.909999996</v>
      </c>
      <c r="J291" s="367">
        <f t="shared" si="232"/>
        <v>0</v>
      </c>
      <c r="K291" s="314">
        <f t="shared" ref="K291:O291" si="268">SUM(K292)</f>
        <v>40240857</v>
      </c>
      <c r="L291" s="314">
        <f t="shared" si="268"/>
        <v>40240857</v>
      </c>
      <c r="M291" s="152">
        <f t="shared" si="233"/>
        <v>0</v>
      </c>
      <c r="N291" s="314">
        <f t="shared" si="268"/>
        <v>40240857</v>
      </c>
      <c r="O291" s="314">
        <f t="shared" si="268"/>
        <v>40240857</v>
      </c>
      <c r="P291" s="152">
        <f t="shared" si="234"/>
        <v>0</v>
      </c>
    </row>
    <row r="292" spans="1:16" x14ac:dyDescent="0.25">
      <c r="A292" s="101" t="s">
        <v>37</v>
      </c>
      <c r="B292" s="139" t="s">
        <v>44</v>
      </c>
      <c r="C292" s="122" t="s">
        <v>175</v>
      </c>
      <c r="D292" s="122" t="s">
        <v>113</v>
      </c>
      <c r="E292" s="104">
        <v>903</v>
      </c>
      <c r="F292" s="174">
        <v>80720</v>
      </c>
      <c r="G292" s="173" t="s">
        <v>38</v>
      </c>
      <c r="H292" s="314">
        <f>SUM(Лист1!G100)</f>
        <v>45226714.909999996</v>
      </c>
      <c r="I292" s="314">
        <f>SUM(Лист1!H100)</f>
        <v>45226714.909999996</v>
      </c>
      <c r="J292" s="367">
        <f t="shared" si="232"/>
        <v>0</v>
      </c>
      <c r="K292" s="314">
        <f>SUM(Лист1!J100)</f>
        <v>40240857</v>
      </c>
      <c r="L292" s="314">
        <f>SUM(Лист1!K100)</f>
        <v>40240857</v>
      </c>
      <c r="M292" s="152">
        <f t="shared" si="233"/>
        <v>0</v>
      </c>
      <c r="N292" s="314">
        <f>SUM(Лист1!M100)</f>
        <v>40240857</v>
      </c>
      <c r="O292" s="314">
        <f>SUM(Лист1!N100)</f>
        <v>40240857</v>
      </c>
      <c r="P292" s="152">
        <f t="shared" si="234"/>
        <v>0</v>
      </c>
    </row>
    <row r="293" spans="1:16" x14ac:dyDescent="0.25">
      <c r="A293" s="101" t="s">
        <v>12</v>
      </c>
      <c r="B293" s="139" t="s">
        <v>44</v>
      </c>
      <c r="C293" s="122" t="s">
        <v>175</v>
      </c>
      <c r="D293" s="122" t="s">
        <v>113</v>
      </c>
      <c r="E293" s="104">
        <v>903</v>
      </c>
      <c r="F293" s="174">
        <v>80720</v>
      </c>
      <c r="G293" s="173" t="s">
        <v>13</v>
      </c>
      <c r="H293" s="314">
        <f>SUM(H294)</f>
        <v>2359615</v>
      </c>
      <c r="I293" s="314">
        <f t="shared" ref="I293:I295" si="269">SUM(I294)</f>
        <v>3093015</v>
      </c>
      <c r="J293" s="367">
        <f t="shared" si="232"/>
        <v>733400</v>
      </c>
      <c r="K293" s="314">
        <f t="shared" ref="K293:O293" si="270">SUM(K294)</f>
        <v>1485514</v>
      </c>
      <c r="L293" s="314">
        <f t="shared" si="270"/>
        <v>1485514</v>
      </c>
      <c r="M293" s="152">
        <f t="shared" si="233"/>
        <v>0</v>
      </c>
      <c r="N293" s="314">
        <f t="shared" si="270"/>
        <v>1985514</v>
      </c>
      <c r="O293" s="314">
        <f t="shared" si="270"/>
        <v>1985514</v>
      </c>
      <c r="P293" s="152">
        <f t="shared" si="234"/>
        <v>0</v>
      </c>
    </row>
    <row r="294" spans="1:16" x14ac:dyDescent="0.25">
      <c r="A294" s="177" t="s">
        <v>188</v>
      </c>
      <c r="B294" s="139" t="s">
        <v>44</v>
      </c>
      <c r="C294" s="122" t="s">
        <v>175</v>
      </c>
      <c r="D294" s="122" t="s">
        <v>113</v>
      </c>
      <c r="E294" s="104">
        <v>903</v>
      </c>
      <c r="F294" s="174">
        <v>80720</v>
      </c>
      <c r="G294" s="173" t="s">
        <v>15</v>
      </c>
      <c r="H294" s="314">
        <f>SUM(Лист1!G102)</f>
        <v>2359615</v>
      </c>
      <c r="I294" s="314">
        <f>SUM(Лист1!H102)</f>
        <v>3093015</v>
      </c>
      <c r="J294" s="367">
        <f t="shared" si="232"/>
        <v>733400</v>
      </c>
      <c r="K294" s="314">
        <f>SUM(Лист1!J102)</f>
        <v>1485514</v>
      </c>
      <c r="L294" s="314">
        <f>SUM(Лист1!K102)</f>
        <v>1485514</v>
      </c>
      <c r="M294" s="152">
        <f t="shared" si="233"/>
        <v>0</v>
      </c>
      <c r="N294" s="314">
        <f>SUM(Лист1!M102)</f>
        <v>1985514</v>
      </c>
      <c r="O294" s="314">
        <f>SUM(Лист1!N102)</f>
        <v>1985514</v>
      </c>
      <c r="P294" s="152">
        <f t="shared" si="234"/>
        <v>0</v>
      </c>
    </row>
    <row r="295" spans="1:16" x14ac:dyDescent="0.25">
      <c r="A295" s="377" t="s">
        <v>89</v>
      </c>
      <c r="B295" s="139" t="s">
        <v>44</v>
      </c>
      <c r="C295" s="122" t="s">
        <v>175</v>
      </c>
      <c r="D295" s="122" t="s">
        <v>113</v>
      </c>
      <c r="E295" s="104">
        <v>903</v>
      </c>
      <c r="F295" s="174">
        <v>80720</v>
      </c>
      <c r="G295" s="173" t="s">
        <v>90</v>
      </c>
      <c r="H295" s="314">
        <f>SUM(H296)</f>
        <v>25000</v>
      </c>
      <c r="I295" s="314">
        <f t="shared" si="269"/>
        <v>25000</v>
      </c>
      <c r="J295" s="367">
        <f t="shared" ref="J295:J296" si="271">SUM(I295-H295)</f>
        <v>0</v>
      </c>
      <c r="K295" s="314"/>
      <c r="L295" s="314"/>
      <c r="M295" s="152"/>
      <c r="N295" s="314"/>
      <c r="O295" s="314"/>
      <c r="P295" s="152"/>
    </row>
    <row r="296" spans="1:16" ht="23.25" x14ac:dyDescent="0.25">
      <c r="A296" s="178" t="s">
        <v>192</v>
      </c>
      <c r="B296" s="139" t="s">
        <v>44</v>
      </c>
      <c r="C296" s="122" t="s">
        <v>175</v>
      </c>
      <c r="D296" s="122" t="s">
        <v>113</v>
      </c>
      <c r="E296" s="104">
        <v>903</v>
      </c>
      <c r="F296" s="174">
        <v>80720</v>
      </c>
      <c r="G296" s="173" t="s">
        <v>191</v>
      </c>
      <c r="H296" s="314">
        <f>SUM(Лист1!G104)</f>
        <v>25000</v>
      </c>
      <c r="I296" s="314">
        <f>SUM(Лист1!H104)</f>
        <v>25000</v>
      </c>
      <c r="J296" s="367">
        <f t="shared" si="271"/>
        <v>0</v>
      </c>
      <c r="K296" s="314"/>
      <c r="L296" s="314"/>
      <c r="M296" s="152"/>
      <c r="N296" s="314"/>
      <c r="O296" s="314"/>
      <c r="P296" s="152"/>
    </row>
    <row r="297" spans="1:16" x14ac:dyDescent="0.25">
      <c r="A297" s="177" t="s">
        <v>39</v>
      </c>
      <c r="B297" s="139" t="s">
        <v>44</v>
      </c>
      <c r="C297" s="122" t="s">
        <v>175</v>
      </c>
      <c r="D297" s="122" t="s">
        <v>113</v>
      </c>
      <c r="E297" s="104">
        <v>903</v>
      </c>
      <c r="F297" s="174">
        <v>80720</v>
      </c>
      <c r="G297" s="173" t="s">
        <v>40</v>
      </c>
      <c r="H297" s="314">
        <f>SUM(Лист1!G105)</f>
        <v>106427</v>
      </c>
      <c r="I297" s="314">
        <f>SUM(Лист1!H105)</f>
        <v>195927</v>
      </c>
      <c r="J297" s="152">
        <f t="shared" si="232"/>
        <v>89500</v>
      </c>
      <c r="K297" s="314">
        <f>SUM(Лист1!J105)</f>
        <v>86427</v>
      </c>
      <c r="L297" s="314">
        <f>SUM(Лист1!K105)</f>
        <v>86427</v>
      </c>
      <c r="M297" s="152">
        <f t="shared" si="233"/>
        <v>0</v>
      </c>
      <c r="N297" s="314">
        <f>SUM(Лист1!M105)</f>
        <v>86427</v>
      </c>
      <c r="O297" s="314">
        <f>SUM(Лист1!N105)</f>
        <v>86427</v>
      </c>
      <c r="P297" s="152">
        <f t="shared" si="234"/>
        <v>0</v>
      </c>
    </row>
    <row r="298" spans="1:16" x14ac:dyDescent="0.25">
      <c r="A298" s="177" t="s">
        <v>168</v>
      </c>
      <c r="B298" s="139" t="s">
        <v>44</v>
      </c>
      <c r="C298" s="122" t="s">
        <v>175</v>
      </c>
      <c r="D298" s="139" t="s">
        <v>113</v>
      </c>
      <c r="E298" s="98">
        <v>903</v>
      </c>
      <c r="F298" s="174">
        <v>80720</v>
      </c>
      <c r="G298" s="173" t="s">
        <v>167</v>
      </c>
      <c r="H298" s="314">
        <f>SUM(Лист1!G106)</f>
        <v>106427</v>
      </c>
      <c r="I298" s="314">
        <f>SUM(Лист1!H106)</f>
        <v>195927</v>
      </c>
      <c r="J298" s="152">
        <f t="shared" si="232"/>
        <v>89500</v>
      </c>
      <c r="K298" s="314">
        <f>SUM(Лист1!J106)</f>
        <v>86427</v>
      </c>
      <c r="L298" s="314">
        <f>SUM(Лист1!K106)</f>
        <v>86427</v>
      </c>
      <c r="M298" s="152">
        <f t="shared" si="233"/>
        <v>0</v>
      </c>
      <c r="N298" s="314">
        <f>SUM(Лист1!M106)</f>
        <v>86427</v>
      </c>
      <c r="O298" s="314">
        <f>SUM(Лист1!N106)</f>
        <v>86427</v>
      </c>
      <c r="P298" s="152">
        <f t="shared" si="234"/>
        <v>0</v>
      </c>
    </row>
    <row r="299" spans="1:16" ht="26.25" x14ac:dyDescent="0.25">
      <c r="A299" s="189" t="s">
        <v>234</v>
      </c>
      <c r="B299" s="124" t="s">
        <v>44</v>
      </c>
      <c r="C299" s="124" t="s">
        <v>175</v>
      </c>
      <c r="D299" s="124" t="s">
        <v>113</v>
      </c>
      <c r="E299" s="116">
        <v>903</v>
      </c>
      <c r="F299" s="204">
        <v>82370</v>
      </c>
      <c r="G299" s="205" t="s">
        <v>8</v>
      </c>
      <c r="H299" s="153">
        <f>SUM(H300)</f>
        <v>100000</v>
      </c>
      <c r="I299" s="153">
        <f t="shared" ref="I299" si="272">SUM(I300)</f>
        <v>100000</v>
      </c>
      <c r="J299" s="152">
        <f t="shared" si="232"/>
        <v>0</v>
      </c>
      <c r="K299" s="153">
        <f t="shared" ref="K299:O299" si="273">SUM(K300)</f>
        <v>100000</v>
      </c>
      <c r="L299" s="153">
        <f t="shared" si="273"/>
        <v>100000</v>
      </c>
      <c r="M299" s="152">
        <f t="shared" si="233"/>
        <v>0</v>
      </c>
      <c r="N299" s="153">
        <f t="shared" si="273"/>
        <v>100000</v>
      </c>
      <c r="O299" s="153">
        <f t="shared" si="273"/>
        <v>100000</v>
      </c>
      <c r="P299" s="152">
        <f t="shared" si="234"/>
        <v>0</v>
      </c>
    </row>
    <row r="300" spans="1:16" ht="23.25" x14ac:dyDescent="0.25">
      <c r="A300" s="177" t="s">
        <v>16</v>
      </c>
      <c r="B300" s="139" t="s">
        <v>44</v>
      </c>
      <c r="C300" s="122" t="s">
        <v>175</v>
      </c>
      <c r="D300" s="122" t="s">
        <v>113</v>
      </c>
      <c r="E300" s="98">
        <v>903</v>
      </c>
      <c r="F300" s="174">
        <v>82370</v>
      </c>
      <c r="G300" s="173" t="s">
        <v>17</v>
      </c>
      <c r="H300" s="314">
        <f>SUM(H301:H302)</f>
        <v>100000</v>
      </c>
      <c r="I300" s="314">
        <f t="shared" ref="I300" si="274">SUM(I301:I302)</f>
        <v>100000</v>
      </c>
      <c r="J300" s="152">
        <f t="shared" si="232"/>
        <v>0</v>
      </c>
      <c r="K300" s="314">
        <f t="shared" ref="K300:N300" si="275">SUM(K301:K302)</f>
        <v>100000</v>
      </c>
      <c r="L300" s="314">
        <f t="shared" ref="L300" si="276">SUM(L301:L302)</f>
        <v>100000</v>
      </c>
      <c r="M300" s="152">
        <f t="shared" si="233"/>
        <v>0</v>
      </c>
      <c r="N300" s="314">
        <f t="shared" si="275"/>
        <v>100000</v>
      </c>
      <c r="O300" s="314">
        <f t="shared" ref="O300" si="277">SUM(O301:O302)</f>
        <v>100000</v>
      </c>
      <c r="P300" s="152">
        <f t="shared" si="234"/>
        <v>0</v>
      </c>
    </row>
    <row r="301" spans="1:16" x14ac:dyDescent="0.25">
      <c r="A301" s="178" t="s">
        <v>178</v>
      </c>
      <c r="B301" s="139" t="s">
        <v>44</v>
      </c>
      <c r="C301" s="122" t="s">
        <v>175</v>
      </c>
      <c r="D301" s="122" t="s">
        <v>113</v>
      </c>
      <c r="E301" s="98">
        <v>903</v>
      </c>
      <c r="F301" s="174">
        <v>82370</v>
      </c>
      <c r="G301" s="173" t="s">
        <v>177</v>
      </c>
      <c r="H301" s="314">
        <f>SUM(Лист1!G39)</f>
        <v>100000</v>
      </c>
      <c r="I301" s="314">
        <f>SUM(Лист1!H39)</f>
        <v>100000</v>
      </c>
      <c r="J301" s="152">
        <f t="shared" si="232"/>
        <v>0</v>
      </c>
      <c r="K301" s="314">
        <f>SUM(Лист1!J39)</f>
        <v>88405.759999999995</v>
      </c>
      <c r="L301" s="314">
        <f>SUM(Лист1!K39)</f>
        <v>88405.759999999995</v>
      </c>
      <c r="M301" s="152">
        <f t="shared" si="233"/>
        <v>0</v>
      </c>
      <c r="N301" s="314">
        <f>SUM(Лист1!M39)</f>
        <v>88405.759999999995</v>
      </c>
      <c r="O301" s="314">
        <f>SUM(Лист1!N39)</f>
        <v>88405.759999999995</v>
      </c>
      <c r="P301" s="152">
        <f t="shared" si="234"/>
        <v>0</v>
      </c>
    </row>
    <row r="302" spans="1:16" x14ac:dyDescent="0.25">
      <c r="A302" s="178" t="s">
        <v>180</v>
      </c>
      <c r="B302" s="139" t="s">
        <v>44</v>
      </c>
      <c r="C302" s="122" t="s">
        <v>175</v>
      </c>
      <c r="D302" s="122" t="s">
        <v>113</v>
      </c>
      <c r="E302" s="98">
        <v>903</v>
      </c>
      <c r="F302" s="174">
        <v>82370</v>
      </c>
      <c r="G302" s="173" t="s">
        <v>179</v>
      </c>
      <c r="H302" s="314">
        <f>SUM(Лист1!G40)</f>
        <v>0</v>
      </c>
      <c r="I302" s="314">
        <f>SUM(Лист1!H40)</f>
        <v>0</v>
      </c>
      <c r="J302" s="152">
        <f t="shared" si="232"/>
        <v>0</v>
      </c>
      <c r="K302" s="314">
        <f>SUM(Лист1!J40)</f>
        <v>11594.24</v>
      </c>
      <c r="L302" s="314">
        <f>SUM(Лист1!K40)</f>
        <v>11594.24</v>
      </c>
      <c r="M302" s="152">
        <f t="shared" si="233"/>
        <v>0</v>
      </c>
      <c r="N302" s="314">
        <f>SUM(Лист1!M40)</f>
        <v>11594.24</v>
      </c>
      <c r="O302" s="314">
        <f>SUM(Лист1!N40)</f>
        <v>11594.24</v>
      </c>
      <c r="P302" s="152">
        <f t="shared" si="234"/>
        <v>0</v>
      </c>
    </row>
    <row r="303" spans="1:16" ht="26.25" x14ac:dyDescent="0.25">
      <c r="A303" s="184" t="s">
        <v>407</v>
      </c>
      <c r="B303" s="124" t="s">
        <v>44</v>
      </c>
      <c r="C303" s="124" t="s">
        <v>175</v>
      </c>
      <c r="D303" s="124" t="s">
        <v>113</v>
      </c>
      <c r="E303" s="116">
        <v>903</v>
      </c>
      <c r="F303" s="204" t="s">
        <v>244</v>
      </c>
      <c r="G303" s="205" t="s">
        <v>8</v>
      </c>
      <c r="H303" s="153">
        <f>SUM(H304)</f>
        <v>1180800</v>
      </c>
      <c r="I303" s="153">
        <f t="shared" ref="I303" si="278">SUM(I304)</f>
        <v>1180800</v>
      </c>
      <c r="J303" s="152">
        <f t="shared" si="232"/>
        <v>0</v>
      </c>
      <c r="K303" s="153">
        <f t="shared" ref="K303:O303" si="279">SUM(K304)</f>
        <v>1180800</v>
      </c>
      <c r="L303" s="153">
        <f t="shared" si="279"/>
        <v>1180800</v>
      </c>
      <c r="M303" s="152">
        <f t="shared" si="233"/>
        <v>0</v>
      </c>
      <c r="N303" s="153">
        <f t="shared" si="279"/>
        <v>1180800</v>
      </c>
      <c r="O303" s="153">
        <f t="shared" si="279"/>
        <v>1180800</v>
      </c>
      <c r="P303" s="152">
        <f t="shared" si="234"/>
        <v>0</v>
      </c>
    </row>
    <row r="304" spans="1:16" ht="23.25" x14ac:dyDescent="0.25">
      <c r="A304" s="101" t="s">
        <v>16</v>
      </c>
      <c r="B304" s="139" t="s">
        <v>44</v>
      </c>
      <c r="C304" s="122" t="s">
        <v>175</v>
      </c>
      <c r="D304" s="139" t="s">
        <v>113</v>
      </c>
      <c r="E304" s="98">
        <v>903</v>
      </c>
      <c r="F304" s="174" t="s">
        <v>244</v>
      </c>
      <c r="G304" s="173" t="s">
        <v>17</v>
      </c>
      <c r="H304" s="314">
        <f>SUM(H305:H306)</f>
        <v>1180800</v>
      </c>
      <c r="I304" s="314">
        <f t="shared" ref="I304" si="280">SUM(I305:I306)</f>
        <v>1180800</v>
      </c>
      <c r="J304" s="367">
        <f t="shared" si="232"/>
        <v>0</v>
      </c>
      <c r="K304" s="314">
        <f t="shared" ref="K304:N304" si="281">SUM(K305:K306)</f>
        <v>1180800</v>
      </c>
      <c r="L304" s="314">
        <f t="shared" ref="L304" si="282">SUM(L305:L306)</f>
        <v>1180800</v>
      </c>
      <c r="M304" s="367">
        <f t="shared" si="233"/>
        <v>0</v>
      </c>
      <c r="N304" s="314">
        <f t="shared" si="281"/>
        <v>1180800</v>
      </c>
      <c r="O304" s="314">
        <f t="shared" ref="O304" si="283">SUM(O305:O306)</f>
        <v>1180800</v>
      </c>
      <c r="P304" s="367">
        <f t="shared" si="234"/>
        <v>0</v>
      </c>
    </row>
    <row r="305" spans="1:16" x14ac:dyDescent="0.25">
      <c r="A305" s="178" t="s">
        <v>178</v>
      </c>
      <c r="B305" s="139" t="s">
        <v>44</v>
      </c>
      <c r="C305" s="122" t="s">
        <v>175</v>
      </c>
      <c r="D305" s="122" t="s">
        <v>113</v>
      </c>
      <c r="E305" s="98">
        <v>903</v>
      </c>
      <c r="F305" s="174" t="s">
        <v>244</v>
      </c>
      <c r="G305" s="173" t="s">
        <v>177</v>
      </c>
      <c r="H305" s="314">
        <f>SUM(Лист1!G86)</f>
        <v>828000</v>
      </c>
      <c r="I305" s="314">
        <f>SUM(Лист1!H86)</f>
        <v>828000</v>
      </c>
      <c r="J305" s="367">
        <f t="shared" si="232"/>
        <v>0</v>
      </c>
      <c r="K305" s="314">
        <f>SUM(Лист1!J86)</f>
        <v>843840</v>
      </c>
      <c r="L305" s="314">
        <f>SUM(Лист1!K86)</f>
        <v>843840</v>
      </c>
      <c r="M305" s="367">
        <f t="shared" si="233"/>
        <v>0</v>
      </c>
      <c r="N305" s="314">
        <f>SUM(Лист1!M86)</f>
        <v>843840</v>
      </c>
      <c r="O305" s="314">
        <f>SUM(Лист1!N86)</f>
        <v>843840</v>
      </c>
      <c r="P305" s="367">
        <f t="shared" si="234"/>
        <v>0</v>
      </c>
    </row>
    <row r="306" spans="1:16" x14ac:dyDescent="0.25">
      <c r="A306" s="214" t="s">
        <v>180</v>
      </c>
      <c r="B306" s="139" t="s">
        <v>44</v>
      </c>
      <c r="C306" s="122" t="s">
        <v>175</v>
      </c>
      <c r="D306" s="122" t="s">
        <v>113</v>
      </c>
      <c r="E306" s="98">
        <v>903</v>
      </c>
      <c r="F306" s="174" t="s">
        <v>244</v>
      </c>
      <c r="G306" s="173" t="s">
        <v>179</v>
      </c>
      <c r="H306" s="314">
        <f>SUM(Лист1!G87)</f>
        <v>352800</v>
      </c>
      <c r="I306" s="314">
        <f>SUM(Лист1!H87)</f>
        <v>352800</v>
      </c>
      <c r="J306" s="367">
        <f t="shared" si="232"/>
        <v>0</v>
      </c>
      <c r="K306" s="314">
        <f>SUM(Лист1!J87)</f>
        <v>336960</v>
      </c>
      <c r="L306" s="314">
        <f>SUM(Лист1!K87)</f>
        <v>336960</v>
      </c>
      <c r="M306" s="367">
        <f t="shared" si="233"/>
        <v>0</v>
      </c>
      <c r="N306" s="314">
        <f>SUM(Лист1!M87)</f>
        <v>336960</v>
      </c>
      <c r="O306" s="314">
        <f>SUM(Лист1!N87)</f>
        <v>336960</v>
      </c>
      <c r="P306" s="367">
        <f t="shared" si="234"/>
        <v>0</v>
      </c>
    </row>
    <row r="307" spans="1:16" x14ac:dyDescent="0.25">
      <c r="A307" s="189" t="s">
        <v>247</v>
      </c>
      <c r="B307" s="124" t="s">
        <v>44</v>
      </c>
      <c r="C307" s="124" t="s">
        <v>175</v>
      </c>
      <c r="D307" s="124" t="s">
        <v>113</v>
      </c>
      <c r="E307" s="116">
        <v>903</v>
      </c>
      <c r="F307" s="204">
        <v>82330</v>
      </c>
      <c r="G307" s="201" t="s">
        <v>8</v>
      </c>
      <c r="H307" s="153">
        <f>SUM(H308+H310)</f>
        <v>403200</v>
      </c>
      <c r="I307" s="153">
        <f>SUM(I308+I310)</f>
        <v>596200</v>
      </c>
      <c r="J307" s="152">
        <f t="shared" si="232"/>
        <v>193000</v>
      </c>
      <c r="K307" s="153">
        <f t="shared" ref="H307:O308" si="284">SUM(K308)</f>
        <v>140000</v>
      </c>
      <c r="L307" s="153">
        <f t="shared" si="284"/>
        <v>140000</v>
      </c>
      <c r="M307" s="152">
        <f t="shared" si="233"/>
        <v>0</v>
      </c>
      <c r="N307" s="153">
        <f t="shared" si="284"/>
        <v>140000</v>
      </c>
      <c r="O307" s="153">
        <f t="shared" si="284"/>
        <v>140000</v>
      </c>
      <c r="P307" s="152">
        <f t="shared" si="234"/>
        <v>0</v>
      </c>
    </row>
    <row r="308" spans="1:16" ht="34.5" x14ac:dyDescent="0.25">
      <c r="A308" s="101" t="s">
        <v>33</v>
      </c>
      <c r="B308" s="139" t="s">
        <v>44</v>
      </c>
      <c r="C308" s="122" t="s">
        <v>175</v>
      </c>
      <c r="D308" s="122" t="s">
        <v>113</v>
      </c>
      <c r="E308" s="98">
        <v>903</v>
      </c>
      <c r="F308" s="174">
        <v>82330</v>
      </c>
      <c r="G308" s="173" t="s">
        <v>34</v>
      </c>
      <c r="H308" s="314">
        <f t="shared" si="284"/>
        <v>140000</v>
      </c>
      <c r="I308" s="314">
        <f t="shared" si="284"/>
        <v>333000</v>
      </c>
      <c r="J308" s="152">
        <f t="shared" si="232"/>
        <v>193000</v>
      </c>
      <c r="K308" s="314">
        <f t="shared" si="284"/>
        <v>140000</v>
      </c>
      <c r="L308" s="314">
        <f t="shared" si="284"/>
        <v>140000</v>
      </c>
      <c r="M308" s="152">
        <f t="shared" si="233"/>
        <v>0</v>
      </c>
      <c r="N308" s="314">
        <f t="shared" si="284"/>
        <v>140000</v>
      </c>
      <c r="O308" s="314">
        <f t="shared" si="284"/>
        <v>140000</v>
      </c>
      <c r="P308" s="152">
        <f t="shared" si="234"/>
        <v>0</v>
      </c>
    </row>
    <row r="309" spans="1:16" x14ac:dyDescent="0.25">
      <c r="A309" s="101" t="s">
        <v>37</v>
      </c>
      <c r="B309" s="139" t="s">
        <v>44</v>
      </c>
      <c r="C309" s="122" t="s">
        <v>175</v>
      </c>
      <c r="D309" s="122" t="s">
        <v>113</v>
      </c>
      <c r="E309" s="98">
        <v>903</v>
      </c>
      <c r="F309" s="174">
        <v>82330</v>
      </c>
      <c r="G309" s="173" t="s">
        <v>38</v>
      </c>
      <c r="H309" s="314">
        <f>SUM(Лист1!G109)</f>
        <v>140000</v>
      </c>
      <c r="I309" s="314">
        <f>SUM(Лист1!H109)</f>
        <v>333000</v>
      </c>
      <c r="J309" s="152">
        <f t="shared" si="232"/>
        <v>193000</v>
      </c>
      <c r="K309" s="314">
        <f>SUM(Лист1!J109)</f>
        <v>140000</v>
      </c>
      <c r="L309" s="314">
        <f>SUM(Лист1!K109)</f>
        <v>140000</v>
      </c>
      <c r="M309" s="152">
        <f t="shared" si="233"/>
        <v>0</v>
      </c>
      <c r="N309" s="314">
        <f>SUM(Лист1!M109)</f>
        <v>140000</v>
      </c>
      <c r="O309" s="314">
        <f>SUM(Лист1!N109)</f>
        <v>140000</v>
      </c>
      <c r="P309" s="152">
        <f t="shared" si="234"/>
        <v>0</v>
      </c>
    </row>
    <row r="310" spans="1:16" x14ac:dyDescent="0.25">
      <c r="A310" s="177" t="s">
        <v>12</v>
      </c>
      <c r="B310" s="139" t="s">
        <v>44</v>
      </c>
      <c r="C310" s="122" t="s">
        <v>175</v>
      </c>
      <c r="D310" s="122" t="s">
        <v>113</v>
      </c>
      <c r="E310" s="98">
        <v>903</v>
      </c>
      <c r="F310" s="174">
        <v>82330</v>
      </c>
      <c r="G310" s="173" t="s">
        <v>13</v>
      </c>
      <c r="H310" s="264">
        <f>SUM(H311)</f>
        <v>263200</v>
      </c>
      <c r="I310" s="264">
        <f>SUM(I311)</f>
        <v>263200</v>
      </c>
      <c r="J310" s="367">
        <f t="shared" si="232"/>
        <v>0</v>
      </c>
      <c r="K310" s="314"/>
      <c r="L310" s="314"/>
      <c r="M310" s="152"/>
      <c r="N310" s="314"/>
      <c r="O310" s="314"/>
      <c r="P310" s="152"/>
    </row>
    <row r="311" spans="1:16" ht="22.5" x14ac:dyDescent="0.25">
      <c r="A311" s="299" t="s">
        <v>182</v>
      </c>
      <c r="B311" s="139" t="s">
        <v>44</v>
      </c>
      <c r="C311" s="122" t="s">
        <v>175</v>
      </c>
      <c r="D311" s="122" t="s">
        <v>113</v>
      </c>
      <c r="E311" s="98">
        <v>903</v>
      </c>
      <c r="F311" s="174">
        <v>82330</v>
      </c>
      <c r="G311" s="173" t="s">
        <v>15</v>
      </c>
      <c r="H311" s="264">
        <f>SUM(Лист1!G111)</f>
        <v>263200</v>
      </c>
      <c r="I311" s="264">
        <f>SUM(Лист1!H111)</f>
        <v>263200</v>
      </c>
      <c r="J311" s="367">
        <f t="shared" si="232"/>
        <v>0</v>
      </c>
      <c r="K311" s="314"/>
      <c r="L311" s="314"/>
      <c r="M311" s="152"/>
      <c r="N311" s="314"/>
      <c r="O311" s="314"/>
      <c r="P311" s="152"/>
    </row>
    <row r="312" spans="1:16" ht="18" x14ac:dyDescent="0.25">
      <c r="A312" s="112" t="s">
        <v>219</v>
      </c>
      <c r="B312" s="125" t="s">
        <v>63</v>
      </c>
      <c r="C312" s="118"/>
      <c r="D312" s="118"/>
      <c r="E312" s="98"/>
      <c r="F312" s="174"/>
      <c r="G312" s="173"/>
      <c r="H312" s="153">
        <f>SUM(H313+H323+H362)</f>
        <v>61873646</v>
      </c>
      <c r="I312" s="153">
        <f t="shared" ref="I312" si="285">SUM(I313+I323+I362)</f>
        <v>62169154</v>
      </c>
      <c r="J312" s="152">
        <f t="shared" si="232"/>
        <v>295508</v>
      </c>
      <c r="K312" s="153">
        <f t="shared" ref="K312:N312" si="286">SUM(K313+K323+K362)</f>
        <v>56121227</v>
      </c>
      <c r="L312" s="153">
        <f t="shared" ref="L312" si="287">SUM(L313+L323+L362)</f>
        <v>56121227</v>
      </c>
      <c r="M312" s="152">
        <f t="shared" si="233"/>
        <v>0</v>
      </c>
      <c r="N312" s="153">
        <f t="shared" si="286"/>
        <v>57259027</v>
      </c>
      <c r="O312" s="153">
        <f t="shared" ref="O312" si="288">SUM(O313+O323+O362)</f>
        <v>57259027</v>
      </c>
      <c r="P312" s="152">
        <f t="shared" si="234"/>
        <v>0</v>
      </c>
    </row>
    <row r="313" spans="1:16" ht="29.25" x14ac:dyDescent="0.25">
      <c r="A313" s="251" t="s">
        <v>220</v>
      </c>
      <c r="B313" s="125" t="s">
        <v>63</v>
      </c>
      <c r="C313" s="129" t="s">
        <v>173</v>
      </c>
      <c r="D313" s="129"/>
      <c r="E313" s="98"/>
      <c r="F313" s="174"/>
      <c r="G313" s="173"/>
      <c r="H313" s="153">
        <f t="shared" ref="H313:O315" si="289">SUM(H314)</f>
        <v>10643240</v>
      </c>
      <c r="I313" s="153">
        <f t="shared" si="289"/>
        <v>10643240</v>
      </c>
      <c r="J313" s="152">
        <f t="shared" si="232"/>
        <v>0</v>
      </c>
      <c r="K313" s="153">
        <f t="shared" si="289"/>
        <v>9404978</v>
      </c>
      <c r="L313" s="153">
        <f t="shared" si="289"/>
        <v>9404978</v>
      </c>
      <c r="M313" s="152">
        <f t="shared" si="233"/>
        <v>0</v>
      </c>
      <c r="N313" s="153">
        <f t="shared" si="289"/>
        <v>9904978</v>
      </c>
      <c r="O313" s="153">
        <f t="shared" si="289"/>
        <v>9904978</v>
      </c>
      <c r="P313" s="152">
        <f t="shared" si="234"/>
        <v>0</v>
      </c>
    </row>
    <row r="314" spans="1:16" ht="51.75" x14ac:dyDescent="0.25">
      <c r="A314" s="184" t="s">
        <v>162</v>
      </c>
      <c r="B314" s="125" t="s">
        <v>63</v>
      </c>
      <c r="C314" s="129" t="s">
        <v>173</v>
      </c>
      <c r="D314" s="129" t="s">
        <v>42</v>
      </c>
      <c r="E314" s="98"/>
      <c r="F314" s="174"/>
      <c r="G314" s="173"/>
      <c r="H314" s="153">
        <f t="shared" si="289"/>
        <v>10643240</v>
      </c>
      <c r="I314" s="153">
        <f t="shared" si="289"/>
        <v>10643240</v>
      </c>
      <c r="J314" s="152">
        <f t="shared" si="232"/>
        <v>0</v>
      </c>
      <c r="K314" s="153">
        <f t="shared" si="289"/>
        <v>9404978</v>
      </c>
      <c r="L314" s="153">
        <f t="shared" si="289"/>
        <v>9404978</v>
      </c>
      <c r="M314" s="152">
        <f t="shared" si="233"/>
        <v>0</v>
      </c>
      <c r="N314" s="153">
        <f t="shared" si="289"/>
        <v>9904978</v>
      </c>
      <c r="O314" s="153">
        <f t="shared" si="289"/>
        <v>9904978</v>
      </c>
      <c r="P314" s="152">
        <f t="shared" si="234"/>
        <v>0</v>
      </c>
    </row>
    <row r="315" spans="1:16" ht="39" x14ac:dyDescent="0.25">
      <c r="A315" s="184" t="s">
        <v>163</v>
      </c>
      <c r="B315" s="125" t="s">
        <v>63</v>
      </c>
      <c r="C315" s="129" t="s">
        <v>173</v>
      </c>
      <c r="D315" s="129" t="s">
        <v>113</v>
      </c>
      <c r="E315" s="98"/>
      <c r="F315" s="174"/>
      <c r="G315" s="173"/>
      <c r="H315" s="153">
        <f t="shared" si="289"/>
        <v>10643240</v>
      </c>
      <c r="I315" s="153">
        <f t="shared" si="289"/>
        <v>10643240</v>
      </c>
      <c r="J315" s="152">
        <f t="shared" si="232"/>
        <v>0</v>
      </c>
      <c r="K315" s="153">
        <f t="shared" si="289"/>
        <v>9404978</v>
      </c>
      <c r="L315" s="153">
        <f t="shared" si="289"/>
        <v>9404978</v>
      </c>
      <c r="M315" s="152">
        <f t="shared" si="233"/>
        <v>0</v>
      </c>
      <c r="N315" s="153">
        <f t="shared" si="289"/>
        <v>9904978</v>
      </c>
      <c r="O315" s="153">
        <f t="shared" si="289"/>
        <v>9904978</v>
      </c>
      <c r="P315" s="152">
        <f t="shared" si="234"/>
        <v>0</v>
      </c>
    </row>
    <row r="316" spans="1:16" ht="36" x14ac:dyDescent="0.25">
      <c r="A316" s="120" t="s">
        <v>129</v>
      </c>
      <c r="B316" s="125" t="s">
        <v>63</v>
      </c>
      <c r="C316" s="129" t="s">
        <v>173</v>
      </c>
      <c r="D316" s="129" t="s">
        <v>113</v>
      </c>
      <c r="E316" s="106">
        <v>926</v>
      </c>
      <c r="F316" s="150" t="s">
        <v>151</v>
      </c>
      <c r="G316" s="150" t="s">
        <v>8</v>
      </c>
      <c r="H316" s="153">
        <f>SUM(H317+H320)</f>
        <v>10643240</v>
      </c>
      <c r="I316" s="153">
        <f t="shared" ref="I316" si="290">SUM(I317+I320)</f>
        <v>10643240</v>
      </c>
      <c r="J316" s="152">
        <f t="shared" si="232"/>
        <v>0</v>
      </c>
      <c r="K316" s="153">
        <f t="shared" ref="K316:N316" si="291">SUM(K317+K320)</f>
        <v>9404978</v>
      </c>
      <c r="L316" s="153">
        <f t="shared" ref="L316" si="292">SUM(L317+L320)</f>
        <v>9404978</v>
      </c>
      <c r="M316" s="152">
        <f t="shared" si="233"/>
        <v>0</v>
      </c>
      <c r="N316" s="153">
        <f t="shared" si="291"/>
        <v>9904978</v>
      </c>
      <c r="O316" s="153">
        <f t="shared" ref="O316" si="293">SUM(O317+O320)</f>
        <v>9904978</v>
      </c>
      <c r="P316" s="152">
        <f t="shared" si="234"/>
        <v>0</v>
      </c>
    </row>
    <row r="317" spans="1:16" ht="26.25" x14ac:dyDescent="0.25">
      <c r="A317" s="105" t="s">
        <v>74</v>
      </c>
      <c r="B317" s="124" t="s">
        <v>63</v>
      </c>
      <c r="C317" s="130" t="s">
        <v>173</v>
      </c>
      <c r="D317" s="130" t="s">
        <v>113</v>
      </c>
      <c r="E317" s="116">
        <v>926</v>
      </c>
      <c r="F317" s="204">
        <v>10680</v>
      </c>
      <c r="G317" s="201" t="s">
        <v>8</v>
      </c>
      <c r="H317" s="153">
        <f>SUM(H318)</f>
        <v>10619240</v>
      </c>
      <c r="I317" s="153">
        <f t="shared" ref="I317" si="294">SUM(I318)</f>
        <v>10619240</v>
      </c>
      <c r="J317" s="152">
        <f t="shared" si="232"/>
        <v>0</v>
      </c>
      <c r="K317" s="153">
        <f t="shared" ref="K317:O317" si="295">SUM(K318)</f>
        <v>9380978</v>
      </c>
      <c r="L317" s="153">
        <f t="shared" si="295"/>
        <v>9380978</v>
      </c>
      <c r="M317" s="152">
        <f t="shared" si="233"/>
        <v>0</v>
      </c>
      <c r="N317" s="153">
        <f t="shared" si="295"/>
        <v>9880978</v>
      </c>
      <c r="O317" s="153">
        <f t="shared" si="295"/>
        <v>9880978</v>
      </c>
      <c r="P317" s="152">
        <f t="shared" si="234"/>
        <v>0</v>
      </c>
    </row>
    <row r="318" spans="1:16" ht="23.25" x14ac:dyDescent="0.25">
      <c r="A318" s="101" t="s">
        <v>16</v>
      </c>
      <c r="B318" s="122" t="s">
        <v>63</v>
      </c>
      <c r="C318" s="131" t="s">
        <v>173</v>
      </c>
      <c r="D318" s="131" t="s">
        <v>113</v>
      </c>
      <c r="E318" s="98">
        <v>926</v>
      </c>
      <c r="F318" s="174">
        <v>10680</v>
      </c>
      <c r="G318" s="173" t="s">
        <v>17</v>
      </c>
      <c r="H318" s="314">
        <f>SUM(H319:H319)</f>
        <v>10619240</v>
      </c>
      <c r="I318" s="314">
        <f t="shared" ref="I318" si="296">SUM(I319:I319)</f>
        <v>10619240</v>
      </c>
      <c r="J318" s="152">
        <f t="shared" si="232"/>
        <v>0</v>
      </c>
      <c r="K318" s="314">
        <f t="shared" ref="K318:O318" si="297">SUM(K319:K319)</f>
        <v>9380978</v>
      </c>
      <c r="L318" s="314">
        <f t="shared" si="297"/>
        <v>9380978</v>
      </c>
      <c r="M318" s="152">
        <f t="shared" si="233"/>
        <v>0</v>
      </c>
      <c r="N318" s="314">
        <f t="shared" si="297"/>
        <v>9880978</v>
      </c>
      <c r="O318" s="314">
        <f t="shared" si="297"/>
        <v>9880978</v>
      </c>
      <c r="P318" s="152">
        <f t="shared" si="234"/>
        <v>0</v>
      </c>
    </row>
    <row r="319" spans="1:16" x14ac:dyDescent="0.25">
      <c r="A319" s="178" t="s">
        <v>178</v>
      </c>
      <c r="B319" s="156" t="s">
        <v>63</v>
      </c>
      <c r="C319" s="157">
        <v>1</v>
      </c>
      <c r="D319" s="157">
        <v>11</v>
      </c>
      <c r="E319" s="158">
        <v>926</v>
      </c>
      <c r="F319" s="275">
        <v>10680</v>
      </c>
      <c r="G319" s="255">
        <v>610</v>
      </c>
      <c r="H319" s="314">
        <f>SUM(Лист1!G150)</f>
        <v>10619240</v>
      </c>
      <c r="I319" s="314">
        <f>SUM(Лист1!H150)</f>
        <v>10619240</v>
      </c>
      <c r="J319" s="152">
        <f t="shared" si="232"/>
        <v>0</v>
      </c>
      <c r="K319" s="314">
        <f>SUM(Лист1!J150)</f>
        <v>9380978</v>
      </c>
      <c r="L319" s="314">
        <f>SUM(Лист1!K150)</f>
        <v>9380978</v>
      </c>
      <c r="M319" s="152">
        <f t="shared" si="233"/>
        <v>0</v>
      </c>
      <c r="N319" s="314">
        <f>SUM(Лист1!M150)</f>
        <v>9880978</v>
      </c>
      <c r="O319" s="314">
        <f>SUM(Лист1!N150)</f>
        <v>9880978</v>
      </c>
      <c r="P319" s="152">
        <f t="shared" si="234"/>
        <v>0</v>
      </c>
    </row>
    <row r="320" spans="1:16" ht="51.75" x14ac:dyDescent="0.25">
      <c r="A320" s="103" t="s">
        <v>24</v>
      </c>
      <c r="B320" s="124" t="s">
        <v>63</v>
      </c>
      <c r="C320" s="130" t="s">
        <v>173</v>
      </c>
      <c r="D320" s="130" t="s">
        <v>113</v>
      </c>
      <c r="E320" s="116">
        <v>926</v>
      </c>
      <c r="F320" s="202">
        <v>14770</v>
      </c>
      <c r="G320" s="206" t="s">
        <v>8</v>
      </c>
      <c r="H320" s="153">
        <f t="shared" ref="H320:O321" si="298">SUM(H321)</f>
        <v>24000</v>
      </c>
      <c r="I320" s="153">
        <f t="shared" si="298"/>
        <v>24000</v>
      </c>
      <c r="J320" s="152">
        <f t="shared" si="232"/>
        <v>0</v>
      </c>
      <c r="K320" s="153">
        <f t="shared" si="298"/>
        <v>24000</v>
      </c>
      <c r="L320" s="153">
        <f t="shared" si="298"/>
        <v>24000</v>
      </c>
      <c r="M320" s="152">
        <f t="shared" si="233"/>
        <v>0</v>
      </c>
      <c r="N320" s="153">
        <f t="shared" si="298"/>
        <v>24000</v>
      </c>
      <c r="O320" s="153">
        <f t="shared" si="298"/>
        <v>24000</v>
      </c>
      <c r="P320" s="152">
        <f t="shared" si="234"/>
        <v>0</v>
      </c>
    </row>
    <row r="321" spans="1:16" ht="23.25" x14ac:dyDescent="0.25">
      <c r="A321" s="101" t="s">
        <v>16</v>
      </c>
      <c r="B321" s="122" t="s">
        <v>63</v>
      </c>
      <c r="C321" s="131" t="s">
        <v>173</v>
      </c>
      <c r="D321" s="131" t="s">
        <v>113</v>
      </c>
      <c r="E321" s="98">
        <v>926</v>
      </c>
      <c r="F321" s="181">
        <v>14770</v>
      </c>
      <c r="G321" s="173" t="s">
        <v>17</v>
      </c>
      <c r="H321" s="314">
        <f t="shared" si="298"/>
        <v>24000</v>
      </c>
      <c r="I321" s="314">
        <f t="shared" si="298"/>
        <v>24000</v>
      </c>
      <c r="J321" s="152">
        <f t="shared" si="232"/>
        <v>0</v>
      </c>
      <c r="K321" s="314">
        <f t="shared" si="298"/>
        <v>24000</v>
      </c>
      <c r="L321" s="314">
        <f t="shared" si="298"/>
        <v>24000</v>
      </c>
      <c r="M321" s="152">
        <f t="shared" si="233"/>
        <v>0</v>
      </c>
      <c r="N321" s="314">
        <f t="shared" si="298"/>
        <v>24000</v>
      </c>
      <c r="O321" s="314">
        <f t="shared" si="298"/>
        <v>24000</v>
      </c>
      <c r="P321" s="152">
        <f t="shared" si="234"/>
        <v>0</v>
      </c>
    </row>
    <row r="322" spans="1:16" x14ac:dyDescent="0.25">
      <c r="A322" s="178" t="s">
        <v>178</v>
      </c>
      <c r="B322" s="122" t="s">
        <v>63</v>
      </c>
      <c r="C322" s="131" t="s">
        <v>173</v>
      </c>
      <c r="D322" s="131" t="s">
        <v>113</v>
      </c>
      <c r="E322" s="98">
        <v>926</v>
      </c>
      <c r="F322" s="181">
        <v>14770</v>
      </c>
      <c r="G322" s="173" t="s">
        <v>177</v>
      </c>
      <c r="H322" s="314">
        <f>SUM(Лист1!G153)</f>
        <v>24000</v>
      </c>
      <c r="I322" s="314">
        <f>SUM(Лист1!H153)</f>
        <v>24000</v>
      </c>
      <c r="J322" s="152">
        <f t="shared" si="232"/>
        <v>0</v>
      </c>
      <c r="K322" s="314">
        <f>SUM(Лист1!J153)</f>
        <v>24000</v>
      </c>
      <c r="L322" s="314">
        <f>SUM(Лист1!K153)</f>
        <v>24000</v>
      </c>
      <c r="M322" s="152">
        <f t="shared" si="233"/>
        <v>0</v>
      </c>
      <c r="N322" s="314">
        <f>SUM(Лист1!M153)</f>
        <v>24000</v>
      </c>
      <c r="O322" s="314">
        <f>SUM(Лист1!N153)</f>
        <v>24000</v>
      </c>
      <c r="P322" s="152">
        <f t="shared" si="234"/>
        <v>0</v>
      </c>
    </row>
    <row r="323" spans="1:16" ht="29.25" x14ac:dyDescent="0.25">
      <c r="A323" s="251" t="s">
        <v>221</v>
      </c>
      <c r="B323" s="125" t="s">
        <v>63</v>
      </c>
      <c r="C323" s="129" t="s">
        <v>133</v>
      </c>
      <c r="D323" s="129"/>
      <c r="E323" s="98"/>
      <c r="F323" s="181"/>
      <c r="G323" s="180"/>
      <c r="H323" s="283">
        <f t="shared" ref="H323:O324" si="299">SUM(H324)</f>
        <v>49845276</v>
      </c>
      <c r="I323" s="283">
        <f t="shared" si="299"/>
        <v>50105276</v>
      </c>
      <c r="J323" s="152">
        <f t="shared" si="232"/>
        <v>260000</v>
      </c>
      <c r="K323" s="283">
        <f t="shared" si="299"/>
        <v>45399819</v>
      </c>
      <c r="L323" s="283">
        <f t="shared" si="299"/>
        <v>45399819</v>
      </c>
      <c r="M323" s="152">
        <f t="shared" si="233"/>
        <v>0</v>
      </c>
      <c r="N323" s="283">
        <f t="shared" si="299"/>
        <v>46037619</v>
      </c>
      <c r="O323" s="283">
        <f t="shared" si="299"/>
        <v>46037619</v>
      </c>
      <c r="P323" s="152">
        <f t="shared" si="234"/>
        <v>0</v>
      </c>
    </row>
    <row r="324" spans="1:16" ht="39" x14ac:dyDescent="0.25">
      <c r="A324" s="184" t="s">
        <v>164</v>
      </c>
      <c r="B324" s="125" t="s">
        <v>63</v>
      </c>
      <c r="C324" s="129" t="s">
        <v>133</v>
      </c>
      <c r="D324" s="129" t="s">
        <v>42</v>
      </c>
      <c r="E324" s="98"/>
      <c r="F324" s="181"/>
      <c r="G324" s="180"/>
      <c r="H324" s="283">
        <f t="shared" si="299"/>
        <v>49845276</v>
      </c>
      <c r="I324" s="283">
        <f t="shared" si="299"/>
        <v>50105276</v>
      </c>
      <c r="J324" s="152">
        <f t="shared" si="232"/>
        <v>260000</v>
      </c>
      <c r="K324" s="283">
        <f t="shared" si="299"/>
        <v>45399819</v>
      </c>
      <c r="L324" s="283">
        <f t="shared" si="299"/>
        <v>45399819</v>
      </c>
      <c r="M324" s="152">
        <f t="shared" si="233"/>
        <v>0</v>
      </c>
      <c r="N324" s="283">
        <f t="shared" si="299"/>
        <v>46037619</v>
      </c>
      <c r="O324" s="283">
        <f t="shared" si="299"/>
        <v>46037619</v>
      </c>
      <c r="P324" s="152">
        <f t="shared" si="234"/>
        <v>0</v>
      </c>
    </row>
    <row r="325" spans="1:16" ht="39" x14ac:dyDescent="0.25">
      <c r="A325" s="184" t="s">
        <v>165</v>
      </c>
      <c r="B325" s="125" t="s">
        <v>63</v>
      </c>
      <c r="C325" s="129" t="s">
        <v>133</v>
      </c>
      <c r="D325" s="129" t="s">
        <v>113</v>
      </c>
      <c r="E325" s="98"/>
      <c r="F325" s="181"/>
      <c r="G325" s="180"/>
      <c r="H325" s="283">
        <f>SUM(H326+H329+H332+H335+H348+H342+H345+H356+H359+H353)</f>
        <v>49845276</v>
      </c>
      <c r="I325" s="283">
        <f>SUM(I326+I329+I332+I335+I348+I342+I345+I356+I359+I353)</f>
        <v>50105276</v>
      </c>
      <c r="J325" s="152">
        <f t="shared" si="232"/>
        <v>260000</v>
      </c>
      <c r="K325" s="283">
        <f t="shared" ref="K325:P325" si="300">SUM(K326+K329+K332+K335+K348+K342+K345+K356+K359)</f>
        <v>45399819</v>
      </c>
      <c r="L325" s="283">
        <f t="shared" si="300"/>
        <v>45399819</v>
      </c>
      <c r="M325" s="283">
        <f t="shared" si="300"/>
        <v>0</v>
      </c>
      <c r="N325" s="283">
        <f t="shared" si="300"/>
        <v>46037619</v>
      </c>
      <c r="O325" s="283">
        <f t="shared" si="300"/>
        <v>46037619</v>
      </c>
      <c r="P325" s="283">
        <f t="shared" si="300"/>
        <v>0</v>
      </c>
    </row>
    <row r="326" spans="1:16" x14ac:dyDescent="0.25">
      <c r="A326" s="105" t="s">
        <v>75</v>
      </c>
      <c r="B326" s="124" t="s">
        <v>63</v>
      </c>
      <c r="C326" s="130" t="s">
        <v>133</v>
      </c>
      <c r="D326" s="130" t="s">
        <v>113</v>
      </c>
      <c r="E326" s="116">
        <v>926</v>
      </c>
      <c r="F326" s="204">
        <v>80450</v>
      </c>
      <c r="G326" s="205" t="s">
        <v>8</v>
      </c>
      <c r="H326" s="153">
        <f>SUM(H327)</f>
        <v>11890181</v>
      </c>
      <c r="I326" s="153">
        <f t="shared" ref="I326" si="301">SUM(I327)</f>
        <v>12150181</v>
      </c>
      <c r="J326" s="152">
        <f t="shared" si="232"/>
        <v>260000</v>
      </c>
      <c r="K326" s="153">
        <f t="shared" ref="K326:O326" si="302">SUM(K327)</f>
        <v>17242381</v>
      </c>
      <c r="L326" s="153">
        <f t="shared" si="302"/>
        <v>17242381</v>
      </c>
      <c r="M326" s="152">
        <f t="shared" si="233"/>
        <v>0</v>
      </c>
      <c r="N326" s="153">
        <f t="shared" si="302"/>
        <v>17238181</v>
      </c>
      <c r="O326" s="153">
        <f t="shared" si="302"/>
        <v>17238181</v>
      </c>
      <c r="P326" s="152">
        <f t="shared" si="234"/>
        <v>0</v>
      </c>
    </row>
    <row r="327" spans="1:16" ht="23.25" x14ac:dyDescent="0.25">
      <c r="A327" s="101" t="s">
        <v>16</v>
      </c>
      <c r="B327" s="122" t="s">
        <v>63</v>
      </c>
      <c r="C327" s="131" t="s">
        <v>133</v>
      </c>
      <c r="D327" s="131" t="s">
        <v>113</v>
      </c>
      <c r="E327" s="98">
        <v>926</v>
      </c>
      <c r="F327" s="174">
        <v>80450</v>
      </c>
      <c r="G327" s="173" t="s">
        <v>17</v>
      </c>
      <c r="H327" s="314">
        <f>SUM(H328:H328)</f>
        <v>11890181</v>
      </c>
      <c r="I327" s="314">
        <f t="shared" ref="I327" si="303">SUM(I328:I328)</f>
        <v>12150181</v>
      </c>
      <c r="J327" s="152">
        <f t="shared" si="232"/>
        <v>260000</v>
      </c>
      <c r="K327" s="314">
        <f t="shared" ref="K327:O327" si="304">SUM(K328:K328)</f>
        <v>17242381</v>
      </c>
      <c r="L327" s="314">
        <f t="shared" si="304"/>
        <v>17242381</v>
      </c>
      <c r="M327" s="152">
        <f t="shared" si="233"/>
        <v>0</v>
      </c>
      <c r="N327" s="314">
        <f t="shared" si="304"/>
        <v>17238181</v>
      </c>
      <c r="O327" s="314">
        <f t="shared" si="304"/>
        <v>17238181</v>
      </c>
      <c r="P327" s="152">
        <f t="shared" si="234"/>
        <v>0</v>
      </c>
    </row>
    <row r="328" spans="1:16" x14ac:dyDescent="0.25">
      <c r="A328" s="178" t="s">
        <v>178</v>
      </c>
      <c r="B328" s="122" t="s">
        <v>63</v>
      </c>
      <c r="C328" s="131" t="s">
        <v>133</v>
      </c>
      <c r="D328" s="131" t="s">
        <v>113</v>
      </c>
      <c r="E328" s="98">
        <v>926</v>
      </c>
      <c r="F328" s="174">
        <v>80450</v>
      </c>
      <c r="G328" s="173" t="s">
        <v>177</v>
      </c>
      <c r="H328" s="314">
        <f>SUM(Лист1!G158)</f>
        <v>11890181</v>
      </c>
      <c r="I328" s="314">
        <f>SUM(Лист1!H158)</f>
        <v>12150181</v>
      </c>
      <c r="J328" s="152">
        <f t="shared" si="232"/>
        <v>260000</v>
      </c>
      <c r="K328" s="314">
        <f>SUM(Лист1!J158)</f>
        <v>17242381</v>
      </c>
      <c r="L328" s="314">
        <f>SUM(Лист1!K158)</f>
        <v>17242381</v>
      </c>
      <c r="M328" s="152">
        <f t="shared" si="233"/>
        <v>0</v>
      </c>
      <c r="N328" s="314">
        <f>SUM(Лист1!M158)</f>
        <v>17238181</v>
      </c>
      <c r="O328" s="314">
        <f>SUM(Лист1!N158)</f>
        <v>17238181</v>
      </c>
      <c r="P328" s="152">
        <f t="shared" si="234"/>
        <v>0</v>
      </c>
    </row>
    <row r="329" spans="1:16" x14ac:dyDescent="0.25">
      <c r="A329" s="184" t="s">
        <v>262</v>
      </c>
      <c r="B329" s="124" t="s">
        <v>63</v>
      </c>
      <c r="C329" s="130" t="s">
        <v>133</v>
      </c>
      <c r="D329" s="130" t="s">
        <v>113</v>
      </c>
      <c r="E329" s="116">
        <v>926</v>
      </c>
      <c r="F329" s="204">
        <v>80480</v>
      </c>
      <c r="G329" s="205" t="s">
        <v>8</v>
      </c>
      <c r="H329" s="153">
        <f>SUM(H330)</f>
        <v>18710419</v>
      </c>
      <c r="I329" s="153">
        <f t="shared" ref="I329" si="305">SUM(I330)</f>
        <v>18710419</v>
      </c>
      <c r="J329" s="152">
        <f t="shared" si="232"/>
        <v>0</v>
      </c>
      <c r="K329" s="153">
        <f t="shared" ref="K329:O329" si="306">SUM(K330)</f>
        <v>17754619</v>
      </c>
      <c r="L329" s="153">
        <f t="shared" si="306"/>
        <v>17754619</v>
      </c>
      <c r="M329" s="152">
        <f t="shared" si="233"/>
        <v>0</v>
      </c>
      <c r="N329" s="153">
        <f t="shared" si="306"/>
        <v>18396619</v>
      </c>
      <c r="O329" s="153">
        <f t="shared" si="306"/>
        <v>18396619</v>
      </c>
      <c r="P329" s="152">
        <f t="shared" si="234"/>
        <v>0</v>
      </c>
    </row>
    <row r="330" spans="1:16" ht="23.25" x14ac:dyDescent="0.25">
      <c r="A330" s="101" t="s">
        <v>16</v>
      </c>
      <c r="B330" s="122" t="s">
        <v>63</v>
      </c>
      <c r="C330" s="131" t="s">
        <v>133</v>
      </c>
      <c r="D330" s="131" t="s">
        <v>113</v>
      </c>
      <c r="E330" s="98">
        <v>926</v>
      </c>
      <c r="F330" s="174">
        <v>80480</v>
      </c>
      <c r="G330" s="173" t="s">
        <v>17</v>
      </c>
      <c r="H330" s="314">
        <f>SUM(H331:H331)</f>
        <v>18710419</v>
      </c>
      <c r="I330" s="314">
        <f t="shared" ref="I330" si="307">SUM(I331:I331)</f>
        <v>18710419</v>
      </c>
      <c r="J330" s="367">
        <f t="shared" si="232"/>
        <v>0</v>
      </c>
      <c r="K330" s="314">
        <f t="shared" ref="K330:O330" si="308">SUM(K331:K331)</f>
        <v>17754619</v>
      </c>
      <c r="L330" s="314">
        <f t="shared" si="308"/>
        <v>17754619</v>
      </c>
      <c r="M330" s="152">
        <f t="shared" si="233"/>
        <v>0</v>
      </c>
      <c r="N330" s="314">
        <f t="shared" si="308"/>
        <v>18396619</v>
      </c>
      <c r="O330" s="314">
        <f t="shared" si="308"/>
        <v>18396619</v>
      </c>
      <c r="P330" s="152">
        <f t="shared" si="234"/>
        <v>0</v>
      </c>
    </row>
    <row r="331" spans="1:16" x14ac:dyDescent="0.25">
      <c r="A331" s="178" t="s">
        <v>178</v>
      </c>
      <c r="B331" s="122" t="s">
        <v>63</v>
      </c>
      <c r="C331" s="131" t="s">
        <v>133</v>
      </c>
      <c r="D331" s="131" t="s">
        <v>113</v>
      </c>
      <c r="E331" s="98">
        <v>926</v>
      </c>
      <c r="F331" s="174">
        <v>80480</v>
      </c>
      <c r="G331" s="173" t="s">
        <v>177</v>
      </c>
      <c r="H331" s="314">
        <f>SUM(Лист1!G164)</f>
        <v>18710419</v>
      </c>
      <c r="I331" s="314">
        <f>SUM(Лист1!H164)</f>
        <v>18710419</v>
      </c>
      <c r="J331" s="367">
        <f t="shared" si="232"/>
        <v>0</v>
      </c>
      <c r="K331" s="314">
        <f>SUM(Лист1!J164)</f>
        <v>17754619</v>
      </c>
      <c r="L331" s="314">
        <f>SUM(Лист1!K164)</f>
        <v>17754619</v>
      </c>
      <c r="M331" s="152">
        <f t="shared" si="233"/>
        <v>0</v>
      </c>
      <c r="N331" s="314">
        <f>SUM(Лист1!M164)</f>
        <v>18396619</v>
      </c>
      <c r="O331" s="314">
        <f>SUM(Лист1!N164)</f>
        <v>18396619</v>
      </c>
      <c r="P331" s="152">
        <f t="shared" si="234"/>
        <v>0</v>
      </c>
    </row>
    <row r="332" spans="1:16" x14ac:dyDescent="0.25">
      <c r="A332" s="105" t="s">
        <v>76</v>
      </c>
      <c r="B332" s="124" t="s">
        <v>63</v>
      </c>
      <c r="C332" s="130" t="s">
        <v>133</v>
      </c>
      <c r="D332" s="130" t="s">
        <v>113</v>
      </c>
      <c r="E332" s="116">
        <v>926</v>
      </c>
      <c r="F332" s="204">
        <v>80490</v>
      </c>
      <c r="G332" s="205" t="s">
        <v>8</v>
      </c>
      <c r="H332" s="153">
        <f t="shared" ref="H332:O333" si="309">SUM(H333)</f>
        <v>2551703</v>
      </c>
      <c r="I332" s="153">
        <f t="shared" si="309"/>
        <v>2551703</v>
      </c>
      <c r="J332" s="152">
        <f t="shared" si="232"/>
        <v>0</v>
      </c>
      <c r="K332" s="153">
        <f t="shared" si="309"/>
        <v>2551703</v>
      </c>
      <c r="L332" s="153">
        <f t="shared" si="309"/>
        <v>2551703</v>
      </c>
      <c r="M332" s="152">
        <f t="shared" si="233"/>
        <v>0</v>
      </c>
      <c r="N332" s="153">
        <f t="shared" si="309"/>
        <v>2551703</v>
      </c>
      <c r="O332" s="153">
        <f t="shared" si="309"/>
        <v>2551703</v>
      </c>
      <c r="P332" s="152">
        <f t="shared" si="234"/>
        <v>0</v>
      </c>
    </row>
    <row r="333" spans="1:16" ht="23.25" x14ac:dyDescent="0.25">
      <c r="A333" s="101" t="s">
        <v>16</v>
      </c>
      <c r="B333" s="122" t="s">
        <v>63</v>
      </c>
      <c r="C333" s="131" t="s">
        <v>133</v>
      </c>
      <c r="D333" s="131" t="s">
        <v>113</v>
      </c>
      <c r="E333" s="98">
        <v>926</v>
      </c>
      <c r="F333" s="174">
        <v>80490</v>
      </c>
      <c r="G333" s="173" t="s">
        <v>17</v>
      </c>
      <c r="H333" s="314">
        <f t="shared" si="309"/>
        <v>2551703</v>
      </c>
      <c r="I333" s="314">
        <f t="shared" si="309"/>
        <v>2551703</v>
      </c>
      <c r="J333" s="152">
        <f t="shared" si="232"/>
        <v>0</v>
      </c>
      <c r="K333" s="314">
        <f t="shared" si="309"/>
        <v>2551703</v>
      </c>
      <c r="L333" s="314">
        <f t="shared" si="309"/>
        <v>2551703</v>
      </c>
      <c r="M333" s="152">
        <f t="shared" si="233"/>
        <v>0</v>
      </c>
      <c r="N333" s="314">
        <f t="shared" si="309"/>
        <v>2551703</v>
      </c>
      <c r="O333" s="314">
        <f t="shared" si="309"/>
        <v>2551703</v>
      </c>
      <c r="P333" s="152">
        <f t="shared" si="234"/>
        <v>0</v>
      </c>
    </row>
    <row r="334" spans="1:16" x14ac:dyDescent="0.25">
      <c r="A334" s="178" t="s">
        <v>178</v>
      </c>
      <c r="B334" s="122" t="s">
        <v>63</v>
      </c>
      <c r="C334" s="131" t="s">
        <v>133</v>
      </c>
      <c r="D334" s="131" t="s">
        <v>113</v>
      </c>
      <c r="E334" s="98">
        <v>926</v>
      </c>
      <c r="F334" s="174">
        <v>80490</v>
      </c>
      <c r="G334" s="173" t="s">
        <v>177</v>
      </c>
      <c r="H334" s="314">
        <f>SUM(Лист1!G180)</f>
        <v>2551703</v>
      </c>
      <c r="I334" s="314">
        <f>SUM(Лист1!H180)</f>
        <v>2551703</v>
      </c>
      <c r="J334" s="152">
        <f t="shared" si="232"/>
        <v>0</v>
      </c>
      <c r="K334" s="314">
        <f>SUM(Лист1!J180)</f>
        <v>2551703</v>
      </c>
      <c r="L334" s="314">
        <f>SUM(Лист1!K180)</f>
        <v>2551703</v>
      </c>
      <c r="M334" s="152">
        <f t="shared" si="233"/>
        <v>0</v>
      </c>
      <c r="N334" s="314">
        <f>SUM(Лист1!M180)</f>
        <v>2551703</v>
      </c>
      <c r="O334" s="314">
        <f>SUM(Лист1!N180)</f>
        <v>2551703</v>
      </c>
      <c r="P334" s="152">
        <f t="shared" si="234"/>
        <v>0</v>
      </c>
    </row>
    <row r="335" spans="1:16" ht="26.25" x14ac:dyDescent="0.25">
      <c r="A335" s="184" t="s">
        <v>245</v>
      </c>
      <c r="B335" s="124" t="s">
        <v>63</v>
      </c>
      <c r="C335" s="130" t="s">
        <v>133</v>
      </c>
      <c r="D335" s="130" t="s">
        <v>113</v>
      </c>
      <c r="E335" s="206" t="s">
        <v>73</v>
      </c>
      <c r="F335" s="204">
        <v>80720</v>
      </c>
      <c r="G335" s="205" t="s">
        <v>8</v>
      </c>
      <c r="H335" s="153">
        <f>SUM(H336+H338+H340)</f>
        <v>8646240</v>
      </c>
      <c r="I335" s="153">
        <f t="shared" ref="I335" si="310">SUM(I336+I338+I340)</f>
        <v>8646240</v>
      </c>
      <c r="J335" s="152">
        <f t="shared" si="232"/>
        <v>0</v>
      </c>
      <c r="K335" s="153">
        <f t="shared" ref="K335:N335" si="311">SUM(K336+K338+K340)</f>
        <v>7739816</v>
      </c>
      <c r="L335" s="153">
        <f t="shared" ref="L335" si="312">SUM(L336+L338+L340)</f>
        <v>7739816</v>
      </c>
      <c r="M335" s="152">
        <f t="shared" si="233"/>
        <v>0</v>
      </c>
      <c r="N335" s="153">
        <f t="shared" si="311"/>
        <v>7739816</v>
      </c>
      <c r="O335" s="153">
        <f t="shared" ref="O335" si="313">SUM(O336+O338+O340)</f>
        <v>7739816</v>
      </c>
      <c r="P335" s="152">
        <f t="shared" si="234"/>
        <v>0</v>
      </c>
    </row>
    <row r="336" spans="1:16" ht="33" x14ac:dyDescent="0.25">
      <c r="A336" s="111" t="s">
        <v>33</v>
      </c>
      <c r="B336" s="122" t="s">
        <v>63</v>
      </c>
      <c r="C336" s="131" t="s">
        <v>133</v>
      </c>
      <c r="D336" s="131" t="s">
        <v>113</v>
      </c>
      <c r="E336" s="180" t="s">
        <v>73</v>
      </c>
      <c r="F336" s="174">
        <v>80720</v>
      </c>
      <c r="G336" s="173" t="s">
        <v>34</v>
      </c>
      <c r="H336" s="314">
        <f>SUM(H337)</f>
        <v>8466345</v>
      </c>
      <c r="I336" s="314">
        <f t="shared" ref="I336" si="314">SUM(I337)</f>
        <v>8466345</v>
      </c>
      <c r="J336" s="152">
        <f t="shared" si="232"/>
        <v>0</v>
      </c>
      <c r="K336" s="314">
        <f t="shared" ref="K336:O336" si="315">SUM(K337)</f>
        <v>7569521</v>
      </c>
      <c r="L336" s="314">
        <f t="shared" si="315"/>
        <v>7569521</v>
      </c>
      <c r="M336" s="152">
        <f t="shared" si="233"/>
        <v>0</v>
      </c>
      <c r="N336" s="314">
        <f t="shared" si="315"/>
        <v>7569521</v>
      </c>
      <c r="O336" s="314">
        <f t="shared" si="315"/>
        <v>7569521</v>
      </c>
      <c r="P336" s="152">
        <f t="shared" si="234"/>
        <v>0</v>
      </c>
    </row>
    <row r="337" spans="1:16" x14ac:dyDescent="0.25">
      <c r="A337" s="101" t="s">
        <v>37</v>
      </c>
      <c r="B337" s="122" t="s">
        <v>63</v>
      </c>
      <c r="C337" s="131" t="s">
        <v>133</v>
      </c>
      <c r="D337" s="131" t="s">
        <v>113</v>
      </c>
      <c r="E337" s="180" t="s">
        <v>73</v>
      </c>
      <c r="F337" s="174">
        <v>80720</v>
      </c>
      <c r="G337" s="173" t="s">
        <v>38</v>
      </c>
      <c r="H337" s="314">
        <f>SUM(Лист1!G187)</f>
        <v>8466345</v>
      </c>
      <c r="I337" s="314">
        <f>SUM(Лист1!H187)</f>
        <v>8466345</v>
      </c>
      <c r="J337" s="152">
        <f t="shared" si="232"/>
        <v>0</v>
      </c>
      <c r="K337" s="314">
        <f>SUM(Лист1!J187)</f>
        <v>7569521</v>
      </c>
      <c r="L337" s="314">
        <f>SUM(Лист1!K187)</f>
        <v>7569521</v>
      </c>
      <c r="M337" s="152">
        <f t="shared" si="233"/>
        <v>0</v>
      </c>
      <c r="N337" s="314">
        <f>SUM(Лист1!M187)</f>
        <v>7569521</v>
      </c>
      <c r="O337" s="314">
        <f>SUM(Лист1!N187)</f>
        <v>7569521</v>
      </c>
      <c r="P337" s="152">
        <f t="shared" si="234"/>
        <v>0</v>
      </c>
    </row>
    <row r="338" spans="1:16" x14ac:dyDescent="0.25">
      <c r="A338" s="111" t="s">
        <v>12</v>
      </c>
      <c r="B338" s="122" t="s">
        <v>63</v>
      </c>
      <c r="C338" s="131" t="s">
        <v>133</v>
      </c>
      <c r="D338" s="131" t="s">
        <v>113</v>
      </c>
      <c r="E338" s="180" t="s">
        <v>73</v>
      </c>
      <c r="F338" s="174">
        <v>80720</v>
      </c>
      <c r="G338" s="173" t="s">
        <v>13</v>
      </c>
      <c r="H338" s="314">
        <f>SUM(H339)</f>
        <v>168395</v>
      </c>
      <c r="I338" s="314">
        <f t="shared" ref="I338" si="316">SUM(I339)</f>
        <v>168395</v>
      </c>
      <c r="J338" s="152">
        <f t="shared" ref="J338:J410" si="317">SUM(I338-H338)</f>
        <v>0</v>
      </c>
      <c r="K338" s="314">
        <f t="shared" ref="K338:O338" si="318">SUM(K339)</f>
        <v>158795</v>
      </c>
      <c r="L338" s="314">
        <f t="shared" si="318"/>
        <v>158795</v>
      </c>
      <c r="M338" s="152">
        <f t="shared" ref="M338:M410" si="319">SUM(L338-K338)</f>
        <v>0</v>
      </c>
      <c r="N338" s="314">
        <f t="shared" si="318"/>
        <v>158795</v>
      </c>
      <c r="O338" s="314">
        <f t="shared" si="318"/>
        <v>158795</v>
      </c>
      <c r="P338" s="152">
        <f t="shared" ref="P338:P410" si="320">SUM(O338-N338)</f>
        <v>0</v>
      </c>
    </row>
    <row r="339" spans="1:16" x14ac:dyDescent="0.25">
      <c r="A339" s="177" t="s">
        <v>188</v>
      </c>
      <c r="B339" s="122" t="s">
        <v>63</v>
      </c>
      <c r="C339" s="131" t="s">
        <v>133</v>
      </c>
      <c r="D339" s="131" t="s">
        <v>113</v>
      </c>
      <c r="E339" s="180" t="s">
        <v>73</v>
      </c>
      <c r="F339" s="174">
        <v>80720</v>
      </c>
      <c r="G339" s="173" t="s">
        <v>15</v>
      </c>
      <c r="H339" s="314">
        <f>SUM(Лист1!G189)</f>
        <v>168395</v>
      </c>
      <c r="I339" s="314">
        <f>SUM(Лист1!H189)</f>
        <v>168395</v>
      </c>
      <c r="J339" s="152">
        <f t="shared" si="317"/>
        <v>0</v>
      </c>
      <c r="K339" s="314">
        <f>SUM(Лист1!J189)</f>
        <v>158795</v>
      </c>
      <c r="L339" s="314">
        <f>SUM(Лист1!K189)</f>
        <v>158795</v>
      </c>
      <c r="M339" s="152">
        <f t="shared" si="319"/>
        <v>0</v>
      </c>
      <c r="N339" s="314">
        <f>SUM(Лист1!M189)</f>
        <v>158795</v>
      </c>
      <c r="O339" s="314">
        <f>SUM(Лист1!N189)</f>
        <v>158795</v>
      </c>
      <c r="P339" s="152">
        <f t="shared" si="320"/>
        <v>0</v>
      </c>
    </row>
    <row r="340" spans="1:16" x14ac:dyDescent="0.25">
      <c r="A340" s="111" t="s">
        <v>39</v>
      </c>
      <c r="B340" s="122" t="s">
        <v>63</v>
      </c>
      <c r="C340" s="131" t="s">
        <v>133</v>
      </c>
      <c r="D340" s="131" t="s">
        <v>113</v>
      </c>
      <c r="E340" s="180" t="s">
        <v>73</v>
      </c>
      <c r="F340" s="174">
        <v>80720</v>
      </c>
      <c r="G340" s="173" t="s">
        <v>40</v>
      </c>
      <c r="H340" s="314">
        <f>SUM(H341)</f>
        <v>11500</v>
      </c>
      <c r="I340" s="314">
        <f t="shared" ref="I340" si="321">SUM(I341)</f>
        <v>11500</v>
      </c>
      <c r="J340" s="152">
        <f t="shared" si="317"/>
        <v>0</v>
      </c>
      <c r="K340" s="314">
        <f t="shared" ref="K340:O340" si="322">SUM(K341)</f>
        <v>11500</v>
      </c>
      <c r="L340" s="314">
        <f t="shared" si="322"/>
        <v>11500</v>
      </c>
      <c r="M340" s="152">
        <f t="shared" si="319"/>
        <v>0</v>
      </c>
      <c r="N340" s="314">
        <f t="shared" si="322"/>
        <v>11500</v>
      </c>
      <c r="O340" s="314">
        <f t="shared" si="322"/>
        <v>11500</v>
      </c>
      <c r="P340" s="152">
        <f t="shared" si="320"/>
        <v>0</v>
      </c>
    </row>
    <row r="341" spans="1:16" x14ac:dyDescent="0.25">
      <c r="A341" s="177" t="s">
        <v>168</v>
      </c>
      <c r="B341" s="122" t="s">
        <v>63</v>
      </c>
      <c r="C341" s="131" t="s">
        <v>133</v>
      </c>
      <c r="D341" s="131" t="s">
        <v>113</v>
      </c>
      <c r="E341" s="180" t="s">
        <v>73</v>
      </c>
      <c r="F341" s="174">
        <v>80720</v>
      </c>
      <c r="G341" s="173" t="s">
        <v>167</v>
      </c>
      <c r="H341" s="314">
        <f>SUM(Лист1!G191)</f>
        <v>11500</v>
      </c>
      <c r="I341" s="314">
        <f>SUM(Лист1!H191)</f>
        <v>11500</v>
      </c>
      <c r="J341" s="152">
        <f t="shared" si="317"/>
        <v>0</v>
      </c>
      <c r="K341" s="314">
        <f>SUM(Лист1!J191)</f>
        <v>11500</v>
      </c>
      <c r="L341" s="314">
        <f>SUM(Лист1!K191)</f>
        <v>11500</v>
      </c>
      <c r="M341" s="152">
        <f t="shared" si="319"/>
        <v>0</v>
      </c>
      <c r="N341" s="314">
        <f>SUM(Лист1!M191)</f>
        <v>11500</v>
      </c>
      <c r="O341" s="314">
        <f>SUM(Лист1!N191)</f>
        <v>11500</v>
      </c>
      <c r="P341" s="152">
        <f t="shared" si="320"/>
        <v>0</v>
      </c>
    </row>
    <row r="342" spans="1:16" ht="77.25" x14ac:dyDescent="0.25">
      <c r="A342" s="184" t="s">
        <v>260</v>
      </c>
      <c r="B342" s="124" t="s">
        <v>63</v>
      </c>
      <c r="C342" s="130" t="s">
        <v>133</v>
      </c>
      <c r="D342" s="130" t="s">
        <v>113</v>
      </c>
      <c r="E342" s="116">
        <v>926</v>
      </c>
      <c r="F342" s="204">
        <v>84270</v>
      </c>
      <c r="G342" s="205" t="s">
        <v>8</v>
      </c>
      <c r="H342" s="153">
        <f>SUM(H343)</f>
        <v>4762000</v>
      </c>
      <c r="I342" s="153">
        <f t="shared" ref="I342" si="323">SUM(I343)</f>
        <v>4762000</v>
      </c>
      <c r="J342" s="152">
        <f t="shared" si="317"/>
        <v>0</v>
      </c>
      <c r="K342" s="153">
        <f t="shared" ref="K342:O342" si="324">SUM(K343)</f>
        <v>0</v>
      </c>
      <c r="L342" s="153">
        <f t="shared" si="324"/>
        <v>0</v>
      </c>
      <c r="M342" s="152">
        <f t="shared" si="319"/>
        <v>0</v>
      </c>
      <c r="N342" s="153">
        <f t="shared" si="324"/>
        <v>0</v>
      </c>
      <c r="O342" s="153">
        <f t="shared" si="324"/>
        <v>0</v>
      </c>
      <c r="P342" s="152">
        <f t="shared" si="320"/>
        <v>0</v>
      </c>
    </row>
    <row r="343" spans="1:16" ht="23.25" x14ac:dyDescent="0.25">
      <c r="A343" s="177" t="s">
        <v>16</v>
      </c>
      <c r="B343" s="122" t="s">
        <v>63</v>
      </c>
      <c r="C343" s="131" t="s">
        <v>133</v>
      </c>
      <c r="D343" s="131" t="s">
        <v>113</v>
      </c>
      <c r="E343" s="98">
        <v>926</v>
      </c>
      <c r="F343" s="174">
        <v>84270</v>
      </c>
      <c r="G343" s="173" t="s">
        <v>17</v>
      </c>
      <c r="H343" s="314">
        <f>SUM(H344:H344)</f>
        <v>4762000</v>
      </c>
      <c r="I343" s="314">
        <f t="shared" ref="I343" si="325">SUM(I344:I344)</f>
        <v>4762000</v>
      </c>
      <c r="J343" s="367">
        <f t="shared" si="317"/>
        <v>0</v>
      </c>
      <c r="K343" s="314">
        <f t="shared" ref="K343:O343" si="326">SUM(K344:K344)</f>
        <v>0</v>
      </c>
      <c r="L343" s="314">
        <f t="shared" si="326"/>
        <v>0</v>
      </c>
      <c r="M343" s="152">
        <f t="shared" si="319"/>
        <v>0</v>
      </c>
      <c r="N343" s="314">
        <f t="shared" si="326"/>
        <v>0</v>
      </c>
      <c r="O343" s="314">
        <f t="shared" si="326"/>
        <v>0</v>
      </c>
      <c r="P343" s="152">
        <f t="shared" si="320"/>
        <v>0</v>
      </c>
    </row>
    <row r="344" spans="1:16" x14ac:dyDescent="0.25">
      <c r="A344" s="178" t="s">
        <v>178</v>
      </c>
      <c r="B344" s="122" t="s">
        <v>63</v>
      </c>
      <c r="C344" s="131" t="s">
        <v>133</v>
      </c>
      <c r="D344" s="131" t="s">
        <v>113</v>
      </c>
      <c r="E344" s="98">
        <v>926</v>
      </c>
      <c r="F344" s="174">
        <v>84270</v>
      </c>
      <c r="G344" s="173" t="s">
        <v>177</v>
      </c>
      <c r="H344" s="314">
        <f>SUM(Лист1!G161)</f>
        <v>4762000</v>
      </c>
      <c r="I344" s="314">
        <f>SUM(Лист1!H161)</f>
        <v>4762000</v>
      </c>
      <c r="J344" s="367">
        <f t="shared" si="317"/>
        <v>0</v>
      </c>
      <c r="K344" s="314">
        <f>SUM(Лист1!J161)</f>
        <v>0</v>
      </c>
      <c r="L344" s="314">
        <f>SUM(Лист1!K161)</f>
        <v>0</v>
      </c>
      <c r="M344" s="152">
        <f t="shared" si="319"/>
        <v>0</v>
      </c>
      <c r="N344" s="314">
        <f>SUM(Лист1!M161)</f>
        <v>0</v>
      </c>
      <c r="O344" s="314">
        <f>SUM(Лист1!N161)</f>
        <v>0</v>
      </c>
      <c r="P344" s="152">
        <f t="shared" si="320"/>
        <v>0</v>
      </c>
    </row>
    <row r="345" spans="1:16" ht="64.5" x14ac:dyDescent="0.25">
      <c r="A345" s="184" t="s">
        <v>265</v>
      </c>
      <c r="B345" s="124" t="s">
        <v>63</v>
      </c>
      <c r="C345" s="130" t="s">
        <v>133</v>
      </c>
      <c r="D345" s="130" t="s">
        <v>113</v>
      </c>
      <c r="E345" s="116">
        <v>926</v>
      </c>
      <c r="F345" s="204">
        <v>84260</v>
      </c>
      <c r="G345" s="205" t="s">
        <v>8</v>
      </c>
      <c r="H345" s="153">
        <f>SUM(H346)</f>
        <v>1430000</v>
      </c>
      <c r="I345" s="153">
        <f t="shared" ref="I345" si="327">SUM(I346)</f>
        <v>1430000</v>
      </c>
      <c r="J345" s="152">
        <f t="shared" si="317"/>
        <v>0</v>
      </c>
      <c r="K345" s="153">
        <f t="shared" ref="K345:O345" si="328">SUM(K346)</f>
        <v>0</v>
      </c>
      <c r="L345" s="153">
        <f t="shared" si="328"/>
        <v>0</v>
      </c>
      <c r="M345" s="152">
        <f t="shared" si="319"/>
        <v>0</v>
      </c>
      <c r="N345" s="153">
        <f t="shared" si="328"/>
        <v>0</v>
      </c>
      <c r="O345" s="153">
        <f t="shared" si="328"/>
        <v>0</v>
      </c>
      <c r="P345" s="152">
        <f t="shared" si="320"/>
        <v>0</v>
      </c>
    </row>
    <row r="346" spans="1:16" ht="23.25" x14ac:dyDescent="0.25">
      <c r="A346" s="177" t="s">
        <v>16</v>
      </c>
      <c r="B346" s="122" t="s">
        <v>63</v>
      </c>
      <c r="C346" s="131" t="s">
        <v>133</v>
      </c>
      <c r="D346" s="131" t="s">
        <v>113</v>
      </c>
      <c r="E346" s="98">
        <v>926</v>
      </c>
      <c r="F346" s="174">
        <v>84260</v>
      </c>
      <c r="G346" s="173" t="s">
        <v>17</v>
      </c>
      <c r="H346" s="314">
        <f>SUM(H347:H347)</f>
        <v>1430000</v>
      </c>
      <c r="I346" s="314">
        <f t="shared" ref="I346" si="329">SUM(I347:I347)</f>
        <v>1430000</v>
      </c>
      <c r="J346" s="152">
        <f t="shared" si="317"/>
        <v>0</v>
      </c>
      <c r="K346" s="314">
        <f t="shared" ref="K346:O346" si="330">SUM(K347:K347)</f>
        <v>0</v>
      </c>
      <c r="L346" s="314">
        <f t="shared" si="330"/>
        <v>0</v>
      </c>
      <c r="M346" s="152">
        <f t="shared" si="319"/>
        <v>0</v>
      </c>
      <c r="N346" s="314">
        <f t="shared" si="330"/>
        <v>0</v>
      </c>
      <c r="O346" s="314">
        <f t="shared" si="330"/>
        <v>0</v>
      </c>
      <c r="P346" s="152">
        <f t="shared" si="320"/>
        <v>0</v>
      </c>
    </row>
    <row r="347" spans="1:16" x14ac:dyDescent="0.25">
      <c r="A347" s="178" t="s">
        <v>178</v>
      </c>
      <c r="B347" s="122" t="s">
        <v>63</v>
      </c>
      <c r="C347" s="131" t="s">
        <v>133</v>
      </c>
      <c r="D347" s="131" t="s">
        <v>113</v>
      </c>
      <c r="E347" s="98">
        <v>926</v>
      </c>
      <c r="F347" s="174">
        <v>84260</v>
      </c>
      <c r="G347" s="173" t="s">
        <v>177</v>
      </c>
      <c r="H347" s="314">
        <f>SUM(Лист1!G183)</f>
        <v>1430000</v>
      </c>
      <c r="I347" s="314">
        <f>SUM(Лист1!H183)</f>
        <v>1430000</v>
      </c>
      <c r="J347" s="152">
        <f t="shared" si="317"/>
        <v>0</v>
      </c>
      <c r="K347" s="314">
        <f>SUM(Лист1!J183)</f>
        <v>0</v>
      </c>
      <c r="L347" s="314">
        <f>SUM(Лист1!K183)</f>
        <v>0</v>
      </c>
      <c r="M347" s="152">
        <f t="shared" si="319"/>
        <v>0</v>
      </c>
      <c r="N347" s="314">
        <f>SUM(Лист1!M183)</f>
        <v>0</v>
      </c>
      <c r="O347" s="314">
        <f>SUM(Лист1!N183)</f>
        <v>0</v>
      </c>
      <c r="P347" s="152">
        <f t="shared" si="320"/>
        <v>0</v>
      </c>
    </row>
    <row r="348" spans="1:16" ht="60.75" x14ac:dyDescent="0.25">
      <c r="A348" s="142" t="s">
        <v>68</v>
      </c>
      <c r="B348" s="124" t="s">
        <v>63</v>
      </c>
      <c r="C348" s="130" t="s">
        <v>133</v>
      </c>
      <c r="D348" s="130" t="s">
        <v>113</v>
      </c>
      <c r="E348" s="116">
        <v>926</v>
      </c>
      <c r="F348" s="204">
        <v>14210</v>
      </c>
      <c r="G348" s="205" t="s">
        <v>8</v>
      </c>
      <c r="H348" s="153">
        <f>SUM(H349+H351)</f>
        <v>111300</v>
      </c>
      <c r="I348" s="153">
        <f t="shared" ref="I348" si="331">SUM(I349+I351)</f>
        <v>111300</v>
      </c>
      <c r="J348" s="152">
        <f t="shared" si="317"/>
        <v>0</v>
      </c>
      <c r="K348" s="153">
        <f t="shared" ref="K348:N348" si="332">SUM(K349+K351)</f>
        <v>111300</v>
      </c>
      <c r="L348" s="153">
        <f t="shared" ref="L348" si="333">SUM(L349+L351)</f>
        <v>111300</v>
      </c>
      <c r="M348" s="152">
        <f t="shared" si="319"/>
        <v>0</v>
      </c>
      <c r="N348" s="153">
        <f t="shared" si="332"/>
        <v>111300</v>
      </c>
      <c r="O348" s="153">
        <f t="shared" ref="O348" si="334">SUM(O349+O351)</f>
        <v>111300</v>
      </c>
      <c r="P348" s="152">
        <f t="shared" si="320"/>
        <v>0</v>
      </c>
    </row>
    <row r="349" spans="1:16" ht="23.25" x14ac:dyDescent="0.25">
      <c r="A349" s="101" t="s">
        <v>16</v>
      </c>
      <c r="B349" s="122" t="s">
        <v>63</v>
      </c>
      <c r="C349" s="131" t="s">
        <v>133</v>
      </c>
      <c r="D349" s="131" t="s">
        <v>113</v>
      </c>
      <c r="E349" s="98">
        <v>926</v>
      </c>
      <c r="F349" s="174">
        <v>14210</v>
      </c>
      <c r="G349" s="173" t="s">
        <v>17</v>
      </c>
      <c r="H349" s="314">
        <f t="shared" ref="H349:O351" si="335">SUM(H350)</f>
        <v>104940</v>
      </c>
      <c r="I349" s="314">
        <f t="shared" si="335"/>
        <v>104940</v>
      </c>
      <c r="J349" s="152">
        <f t="shared" si="317"/>
        <v>0</v>
      </c>
      <c r="K349" s="314">
        <f t="shared" si="335"/>
        <v>104940</v>
      </c>
      <c r="L349" s="314">
        <f t="shared" si="335"/>
        <v>104940</v>
      </c>
      <c r="M349" s="152">
        <f t="shared" si="319"/>
        <v>0</v>
      </c>
      <c r="N349" s="314">
        <f t="shared" si="335"/>
        <v>104940</v>
      </c>
      <c r="O349" s="314">
        <f t="shared" si="335"/>
        <v>104940</v>
      </c>
      <c r="P349" s="152">
        <f t="shared" si="320"/>
        <v>0</v>
      </c>
    </row>
    <row r="350" spans="1:16" x14ac:dyDescent="0.25">
      <c r="A350" s="178" t="s">
        <v>178</v>
      </c>
      <c r="B350" s="122" t="s">
        <v>63</v>
      </c>
      <c r="C350" s="131" t="s">
        <v>133</v>
      </c>
      <c r="D350" s="131" t="s">
        <v>113</v>
      </c>
      <c r="E350" s="98">
        <v>926</v>
      </c>
      <c r="F350" s="174">
        <v>14210</v>
      </c>
      <c r="G350" s="173" t="s">
        <v>177</v>
      </c>
      <c r="H350" s="314">
        <f>SUM(Лист1!G167)</f>
        <v>104940</v>
      </c>
      <c r="I350" s="314">
        <f>SUM(Лист1!H167)</f>
        <v>104940</v>
      </c>
      <c r="J350" s="152">
        <f t="shared" si="317"/>
        <v>0</v>
      </c>
      <c r="K350" s="314">
        <f>SUM(Лист1!J167)</f>
        <v>104940</v>
      </c>
      <c r="L350" s="314">
        <f>SUM(Лист1!K167)</f>
        <v>104940</v>
      </c>
      <c r="M350" s="152">
        <f t="shared" si="319"/>
        <v>0</v>
      </c>
      <c r="N350" s="314">
        <f>SUM(Лист1!M167)</f>
        <v>104940</v>
      </c>
      <c r="O350" s="314">
        <f>SUM(Лист1!N167)</f>
        <v>104940</v>
      </c>
      <c r="P350" s="152">
        <f t="shared" si="320"/>
        <v>0</v>
      </c>
    </row>
    <row r="351" spans="1:16" x14ac:dyDescent="0.25">
      <c r="A351" s="177" t="s">
        <v>53</v>
      </c>
      <c r="B351" s="122" t="s">
        <v>63</v>
      </c>
      <c r="C351" s="131" t="s">
        <v>133</v>
      </c>
      <c r="D351" s="131" t="s">
        <v>113</v>
      </c>
      <c r="E351" s="98">
        <v>926</v>
      </c>
      <c r="F351" s="174">
        <v>14210</v>
      </c>
      <c r="G351" s="173" t="s">
        <v>54</v>
      </c>
      <c r="H351" s="314">
        <f t="shared" si="335"/>
        <v>6360</v>
      </c>
      <c r="I351" s="314">
        <f t="shared" si="335"/>
        <v>6360</v>
      </c>
      <c r="J351" s="152">
        <f t="shared" si="317"/>
        <v>0</v>
      </c>
      <c r="K351" s="314">
        <f t="shared" si="335"/>
        <v>6360</v>
      </c>
      <c r="L351" s="314">
        <f t="shared" si="335"/>
        <v>6360</v>
      </c>
      <c r="M351" s="152">
        <f t="shared" si="319"/>
        <v>0</v>
      </c>
      <c r="N351" s="314">
        <f t="shared" si="335"/>
        <v>6360</v>
      </c>
      <c r="O351" s="314">
        <f t="shared" si="335"/>
        <v>6360</v>
      </c>
      <c r="P351" s="152">
        <f t="shared" si="320"/>
        <v>0</v>
      </c>
    </row>
    <row r="352" spans="1:16" x14ac:dyDescent="0.25">
      <c r="A352" s="177" t="s">
        <v>171</v>
      </c>
      <c r="B352" s="122" t="s">
        <v>63</v>
      </c>
      <c r="C352" s="131" t="s">
        <v>133</v>
      </c>
      <c r="D352" s="131" t="s">
        <v>113</v>
      </c>
      <c r="E352" s="98">
        <v>926</v>
      </c>
      <c r="F352" s="174">
        <v>14210</v>
      </c>
      <c r="G352" s="173" t="s">
        <v>170</v>
      </c>
      <c r="H352" s="314">
        <f>SUM(Лист1!G194)</f>
        <v>6360</v>
      </c>
      <c r="I352" s="314">
        <f>SUM(Лист1!H194)</f>
        <v>6360</v>
      </c>
      <c r="J352" s="152">
        <f t="shared" si="317"/>
        <v>0</v>
      </c>
      <c r="K352" s="314">
        <f>SUM(Лист1!J194)</f>
        <v>6360</v>
      </c>
      <c r="L352" s="314">
        <f>SUM(Лист1!K194)</f>
        <v>6360</v>
      </c>
      <c r="M352" s="152">
        <f t="shared" si="319"/>
        <v>0</v>
      </c>
      <c r="N352" s="314">
        <f>SUM(Лист1!M194)</f>
        <v>6360</v>
      </c>
      <c r="O352" s="314">
        <f>SUM(Лист1!N194)</f>
        <v>6360</v>
      </c>
      <c r="P352" s="152">
        <f t="shared" si="320"/>
        <v>0</v>
      </c>
    </row>
    <row r="353" spans="1:16" ht="36.75" x14ac:dyDescent="0.25">
      <c r="A353" s="215" t="s">
        <v>396</v>
      </c>
      <c r="B353" s="124" t="s">
        <v>63</v>
      </c>
      <c r="C353" s="130" t="s">
        <v>133</v>
      </c>
      <c r="D353" s="130" t="s">
        <v>113</v>
      </c>
      <c r="E353" s="116">
        <v>926</v>
      </c>
      <c r="F353" s="204" t="s">
        <v>373</v>
      </c>
      <c r="G353" s="205" t="s">
        <v>8</v>
      </c>
      <c r="H353" s="286">
        <f t="shared" ref="H353:I354" si="336">SUM(H354)</f>
        <v>1562500</v>
      </c>
      <c r="I353" s="286">
        <f t="shared" si="336"/>
        <v>1562500</v>
      </c>
      <c r="J353" s="152">
        <f t="shared" ref="J353:J354" si="337">SUM(I353-H353)</f>
        <v>0</v>
      </c>
      <c r="K353" s="314"/>
      <c r="L353" s="314"/>
      <c r="M353" s="152"/>
      <c r="N353" s="314"/>
      <c r="O353" s="314"/>
      <c r="P353" s="152"/>
    </row>
    <row r="354" spans="1:16" ht="23.25" x14ac:dyDescent="0.25">
      <c r="A354" s="177" t="s">
        <v>16</v>
      </c>
      <c r="B354" s="122" t="s">
        <v>63</v>
      </c>
      <c r="C354" s="131" t="s">
        <v>133</v>
      </c>
      <c r="D354" s="131" t="s">
        <v>113</v>
      </c>
      <c r="E354" s="98">
        <v>926</v>
      </c>
      <c r="F354" s="174" t="s">
        <v>373</v>
      </c>
      <c r="G354" s="173" t="s">
        <v>17</v>
      </c>
      <c r="H354" s="287">
        <f t="shared" si="336"/>
        <v>1562500</v>
      </c>
      <c r="I354" s="287">
        <f t="shared" si="336"/>
        <v>1562500</v>
      </c>
      <c r="J354" s="367">
        <f t="shared" si="337"/>
        <v>0</v>
      </c>
      <c r="K354" s="314"/>
      <c r="L354" s="314"/>
      <c r="M354" s="152"/>
      <c r="N354" s="314"/>
      <c r="O354" s="314"/>
      <c r="P354" s="152"/>
    </row>
    <row r="355" spans="1:16" x14ac:dyDescent="0.25">
      <c r="A355" s="178" t="s">
        <v>178</v>
      </c>
      <c r="B355" s="122" t="s">
        <v>63</v>
      </c>
      <c r="C355" s="131" t="s">
        <v>133</v>
      </c>
      <c r="D355" s="131" t="s">
        <v>113</v>
      </c>
      <c r="E355" s="98">
        <v>926</v>
      </c>
      <c r="F355" s="174" t="s">
        <v>373</v>
      </c>
      <c r="G355" s="173" t="s">
        <v>177</v>
      </c>
      <c r="H355" s="264">
        <f>SUM(Лист1!G170)</f>
        <v>1562500</v>
      </c>
      <c r="I355" s="264">
        <f>SUM(Лист1!H170)</f>
        <v>1562500</v>
      </c>
      <c r="J355" s="264">
        <f>SUM(Лист1!I170)</f>
        <v>0</v>
      </c>
      <c r="K355" s="314"/>
      <c r="L355" s="314"/>
      <c r="M355" s="152"/>
      <c r="N355" s="314"/>
      <c r="O355" s="314"/>
      <c r="P355" s="152"/>
    </row>
    <row r="356" spans="1:16" x14ac:dyDescent="0.25">
      <c r="A356" s="215" t="s">
        <v>393</v>
      </c>
      <c r="B356" s="124" t="s">
        <v>63</v>
      </c>
      <c r="C356" s="130" t="s">
        <v>133</v>
      </c>
      <c r="D356" s="130" t="s">
        <v>113</v>
      </c>
      <c r="E356" s="116">
        <v>926</v>
      </c>
      <c r="F356" s="204" t="s">
        <v>366</v>
      </c>
      <c r="G356" s="205" t="s">
        <v>8</v>
      </c>
      <c r="H356" s="286">
        <f t="shared" ref="H356:P360" si="338">SUM(H357)</f>
        <v>180933</v>
      </c>
      <c r="I356" s="286">
        <f t="shared" si="338"/>
        <v>180933</v>
      </c>
      <c r="J356" s="152">
        <f t="shared" si="317"/>
        <v>0</v>
      </c>
      <c r="K356" s="286">
        <f t="shared" si="338"/>
        <v>0</v>
      </c>
      <c r="L356" s="286">
        <f t="shared" si="338"/>
        <v>0</v>
      </c>
      <c r="M356" s="286">
        <f t="shared" si="338"/>
        <v>0</v>
      </c>
      <c r="N356" s="286">
        <f t="shared" si="338"/>
        <v>0</v>
      </c>
      <c r="O356" s="286">
        <f t="shared" si="338"/>
        <v>0</v>
      </c>
      <c r="P356" s="286">
        <f t="shared" si="338"/>
        <v>0</v>
      </c>
    </row>
    <row r="357" spans="1:16" ht="23.25" x14ac:dyDescent="0.25">
      <c r="A357" s="177" t="s">
        <v>16</v>
      </c>
      <c r="B357" s="122" t="s">
        <v>63</v>
      </c>
      <c r="C357" s="131" t="s">
        <v>133</v>
      </c>
      <c r="D357" s="131" t="s">
        <v>113</v>
      </c>
      <c r="E357" s="98">
        <v>926</v>
      </c>
      <c r="F357" s="174" t="s">
        <v>366</v>
      </c>
      <c r="G357" s="173" t="s">
        <v>17</v>
      </c>
      <c r="H357" s="287">
        <f t="shared" si="338"/>
        <v>180933</v>
      </c>
      <c r="I357" s="287">
        <f t="shared" si="338"/>
        <v>180933</v>
      </c>
      <c r="J357" s="367">
        <f t="shared" si="317"/>
        <v>0</v>
      </c>
      <c r="K357" s="287">
        <v>0</v>
      </c>
      <c r="L357" s="287">
        <f t="shared" si="338"/>
        <v>0</v>
      </c>
      <c r="M357" s="287">
        <f t="shared" si="338"/>
        <v>0</v>
      </c>
      <c r="N357" s="287">
        <f t="shared" si="338"/>
        <v>0</v>
      </c>
      <c r="O357" s="287">
        <f t="shared" si="338"/>
        <v>0</v>
      </c>
      <c r="P357" s="287">
        <f t="shared" si="338"/>
        <v>0</v>
      </c>
    </row>
    <row r="358" spans="1:16" x14ac:dyDescent="0.25">
      <c r="A358" s="178" t="s">
        <v>178</v>
      </c>
      <c r="B358" s="122" t="s">
        <v>63</v>
      </c>
      <c r="C358" s="131" t="s">
        <v>133</v>
      </c>
      <c r="D358" s="131" t="s">
        <v>113</v>
      </c>
      <c r="E358" s="98">
        <v>926</v>
      </c>
      <c r="F358" s="174" t="s">
        <v>366</v>
      </c>
      <c r="G358" s="173" t="s">
        <v>177</v>
      </c>
      <c r="H358" s="264">
        <f>SUM(Лист1!G173)</f>
        <v>180933</v>
      </c>
      <c r="I358" s="264">
        <f>SUM(Лист1!H173)</f>
        <v>180933</v>
      </c>
      <c r="J358" s="264">
        <f>SUM(Лист1!I173)</f>
        <v>0</v>
      </c>
      <c r="K358" s="264">
        <f>SUM(Лист1!J173)</f>
        <v>0</v>
      </c>
      <c r="L358" s="264">
        <f>SUM(Лист1!K173)</f>
        <v>0</v>
      </c>
      <c r="M358" s="264">
        <f>SUM(Лист1!L173)</f>
        <v>0</v>
      </c>
      <c r="N358" s="264">
        <f>SUM(Лист1!M173)</f>
        <v>0</v>
      </c>
      <c r="O358" s="264">
        <f>SUM(Лист1!N173)</f>
        <v>0</v>
      </c>
      <c r="P358" s="264">
        <f>SUM(Лист1!O173)</f>
        <v>0</v>
      </c>
    </row>
    <row r="359" spans="1:16" ht="36.75" x14ac:dyDescent="0.25">
      <c r="A359" s="215" t="s">
        <v>414</v>
      </c>
      <c r="B359" s="124" t="s">
        <v>63</v>
      </c>
      <c r="C359" s="130" t="s">
        <v>133</v>
      </c>
      <c r="D359" s="130" t="s">
        <v>113</v>
      </c>
      <c r="E359" s="116">
        <v>926</v>
      </c>
      <c r="F359" s="204" t="s">
        <v>367</v>
      </c>
      <c r="G359" s="205" t="s">
        <v>8</v>
      </c>
      <c r="H359" s="286">
        <f t="shared" si="338"/>
        <v>0</v>
      </c>
      <c r="I359" s="286">
        <f t="shared" si="338"/>
        <v>0</v>
      </c>
      <c r="J359" s="152">
        <f t="shared" si="317"/>
        <v>0</v>
      </c>
      <c r="K359" s="286">
        <f t="shared" si="338"/>
        <v>0</v>
      </c>
      <c r="L359" s="286">
        <f t="shared" si="338"/>
        <v>0</v>
      </c>
      <c r="M359" s="286">
        <f t="shared" si="338"/>
        <v>0</v>
      </c>
      <c r="N359" s="286">
        <f t="shared" si="338"/>
        <v>0</v>
      </c>
      <c r="O359" s="286">
        <f t="shared" si="338"/>
        <v>0</v>
      </c>
      <c r="P359" s="286">
        <f t="shared" si="338"/>
        <v>0</v>
      </c>
    </row>
    <row r="360" spans="1:16" ht="23.25" x14ac:dyDescent="0.25">
      <c r="A360" s="177" t="s">
        <v>16</v>
      </c>
      <c r="B360" s="122" t="s">
        <v>63</v>
      </c>
      <c r="C360" s="131" t="s">
        <v>133</v>
      </c>
      <c r="D360" s="131" t="s">
        <v>113</v>
      </c>
      <c r="E360" s="98">
        <v>926</v>
      </c>
      <c r="F360" s="174" t="s">
        <v>367</v>
      </c>
      <c r="G360" s="173" t="s">
        <v>17</v>
      </c>
      <c r="H360" s="287">
        <f t="shared" si="338"/>
        <v>0</v>
      </c>
      <c r="I360" s="287">
        <f t="shared" si="338"/>
        <v>0</v>
      </c>
      <c r="J360" s="369">
        <f t="shared" si="317"/>
        <v>0</v>
      </c>
      <c r="K360" s="287">
        <f t="shared" si="338"/>
        <v>0</v>
      </c>
      <c r="L360" s="287">
        <f t="shared" si="338"/>
        <v>0</v>
      </c>
      <c r="M360" s="287">
        <f t="shared" si="338"/>
        <v>0</v>
      </c>
      <c r="N360" s="287">
        <f t="shared" si="338"/>
        <v>0</v>
      </c>
      <c r="O360" s="287">
        <f t="shared" si="338"/>
        <v>0</v>
      </c>
      <c r="P360" s="287">
        <f t="shared" si="338"/>
        <v>0</v>
      </c>
    </row>
    <row r="361" spans="1:16" x14ac:dyDescent="0.25">
      <c r="A361" s="178" t="s">
        <v>178</v>
      </c>
      <c r="B361" s="139" t="s">
        <v>63</v>
      </c>
      <c r="C361" s="366" t="s">
        <v>133</v>
      </c>
      <c r="D361" s="366" t="s">
        <v>113</v>
      </c>
      <c r="E361" s="98">
        <v>926</v>
      </c>
      <c r="F361" s="174" t="s">
        <v>367</v>
      </c>
      <c r="G361" s="173" t="s">
        <v>177</v>
      </c>
      <c r="H361" s="264">
        <f>SUM(Лист1!G176)</f>
        <v>0</v>
      </c>
      <c r="I361" s="264">
        <f>SUM(Лист1!H176)</f>
        <v>0</v>
      </c>
      <c r="J361" s="264">
        <f>SUM(Лист1!I176)</f>
        <v>0</v>
      </c>
      <c r="K361" s="264">
        <f>SUM(Лист1!J176)</f>
        <v>0</v>
      </c>
      <c r="L361" s="264">
        <f>SUM(Лист1!K176)</f>
        <v>0</v>
      </c>
      <c r="M361" s="264">
        <f>SUM(Лист1!L176)</f>
        <v>0</v>
      </c>
      <c r="N361" s="264">
        <f>SUM(Лист1!M176)</f>
        <v>0</v>
      </c>
      <c r="O361" s="264">
        <f>SUM(Лист1!N176)</f>
        <v>0</v>
      </c>
      <c r="P361" s="264">
        <f>SUM(Лист1!O176)</f>
        <v>0</v>
      </c>
    </row>
    <row r="362" spans="1:16" ht="18" x14ac:dyDescent="0.25">
      <c r="A362" s="221" t="s">
        <v>222</v>
      </c>
      <c r="B362" s="125" t="s">
        <v>63</v>
      </c>
      <c r="C362" s="129" t="s">
        <v>174</v>
      </c>
      <c r="D362" s="130"/>
      <c r="E362" s="206"/>
      <c r="F362" s="204"/>
      <c r="G362" s="205"/>
      <c r="H362" s="153">
        <f>SUM(H363)</f>
        <v>1385130</v>
      </c>
      <c r="I362" s="153">
        <f t="shared" ref="I362" si="339">SUM(I363)</f>
        <v>1420638</v>
      </c>
      <c r="J362" s="152">
        <f t="shared" si="317"/>
        <v>35508</v>
      </c>
      <c r="K362" s="153">
        <f t="shared" ref="K362:O362" si="340">SUM(K363)</f>
        <v>1316430</v>
      </c>
      <c r="L362" s="153">
        <f t="shared" si="340"/>
        <v>1316430</v>
      </c>
      <c r="M362" s="152">
        <f t="shared" si="319"/>
        <v>0</v>
      </c>
      <c r="N362" s="153">
        <f t="shared" si="340"/>
        <v>1316430</v>
      </c>
      <c r="O362" s="153">
        <f t="shared" si="340"/>
        <v>1316430</v>
      </c>
      <c r="P362" s="152">
        <f t="shared" si="320"/>
        <v>0</v>
      </c>
    </row>
    <row r="363" spans="1:16" ht="26.25" x14ac:dyDescent="0.25">
      <c r="A363" s="112" t="s">
        <v>156</v>
      </c>
      <c r="B363" s="125" t="s">
        <v>63</v>
      </c>
      <c r="C363" s="129" t="s">
        <v>174</v>
      </c>
      <c r="D363" s="129" t="s">
        <v>42</v>
      </c>
      <c r="E363" s="98"/>
      <c r="F363" s="174"/>
      <c r="G363" s="173"/>
      <c r="H363" s="153">
        <f t="shared" ref="H363:O364" si="341">SUM(H364)</f>
        <v>1385130</v>
      </c>
      <c r="I363" s="153">
        <f t="shared" si="341"/>
        <v>1420638</v>
      </c>
      <c r="J363" s="152">
        <f t="shared" si="317"/>
        <v>35508</v>
      </c>
      <c r="K363" s="153">
        <f t="shared" si="341"/>
        <v>1316430</v>
      </c>
      <c r="L363" s="153">
        <f t="shared" si="341"/>
        <v>1316430</v>
      </c>
      <c r="M363" s="152">
        <f t="shared" si="319"/>
        <v>0</v>
      </c>
      <c r="N363" s="153">
        <f t="shared" si="341"/>
        <v>1316430</v>
      </c>
      <c r="O363" s="153">
        <f t="shared" si="341"/>
        <v>1316430</v>
      </c>
      <c r="P363" s="152">
        <f t="shared" si="320"/>
        <v>0</v>
      </c>
    </row>
    <row r="364" spans="1:16" ht="26.25" x14ac:dyDescent="0.25">
      <c r="A364" s="112" t="s">
        <v>166</v>
      </c>
      <c r="B364" s="125" t="s">
        <v>63</v>
      </c>
      <c r="C364" s="129" t="s">
        <v>174</v>
      </c>
      <c r="D364" s="129" t="s">
        <v>113</v>
      </c>
      <c r="E364" s="98"/>
      <c r="F364" s="174"/>
      <c r="G364" s="173"/>
      <c r="H364" s="153">
        <f>SUM(H365)</f>
        <v>1385130</v>
      </c>
      <c r="I364" s="153">
        <f t="shared" si="341"/>
        <v>1420638</v>
      </c>
      <c r="J364" s="152">
        <f t="shared" si="317"/>
        <v>35508</v>
      </c>
      <c r="K364" s="153">
        <f t="shared" si="341"/>
        <v>1316430</v>
      </c>
      <c r="L364" s="153">
        <f t="shared" si="341"/>
        <v>1316430</v>
      </c>
      <c r="M364" s="152">
        <f t="shared" si="319"/>
        <v>0</v>
      </c>
      <c r="N364" s="153">
        <f t="shared" si="341"/>
        <v>1316430</v>
      </c>
      <c r="O364" s="153">
        <f t="shared" si="341"/>
        <v>1316430</v>
      </c>
      <c r="P364" s="152">
        <f t="shared" si="320"/>
        <v>0</v>
      </c>
    </row>
    <row r="365" spans="1:16" ht="24.75" x14ac:dyDescent="0.25">
      <c r="A365" s="146" t="s">
        <v>32</v>
      </c>
      <c r="B365" s="124" t="s">
        <v>63</v>
      </c>
      <c r="C365" s="130" t="s">
        <v>174</v>
      </c>
      <c r="D365" s="130" t="s">
        <v>113</v>
      </c>
      <c r="E365" s="206" t="s">
        <v>73</v>
      </c>
      <c r="F365" s="206" t="s">
        <v>240</v>
      </c>
      <c r="G365" s="206" t="s">
        <v>8</v>
      </c>
      <c r="H365" s="153">
        <f>SUM(H366+H368)</f>
        <v>1385130</v>
      </c>
      <c r="I365" s="153">
        <f t="shared" ref="I365" si="342">SUM(I366+I368)</f>
        <v>1420638</v>
      </c>
      <c r="J365" s="152">
        <f t="shared" si="317"/>
        <v>35508</v>
      </c>
      <c r="K365" s="153">
        <f t="shared" ref="K365:N365" si="343">SUM(K366+K368)</f>
        <v>1316430</v>
      </c>
      <c r="L365" s="153">
        <f t="shared" ref="L365" si="344">SUM(L366+L368)</f>
        <v>1316430</v>
      </c>
      <c r="M365" s="152">
        <f t="shared" si="319"/>
        <v>0</v>
      </c>
      <c r="N365" s="153">
        <f t="shared" si="343"/>
        <v>1316430</v>
      </c>
      <c r="O365" s="153">
        <f t="shared" ref="O365" si="345">SUM(O366+O368)</f>
        <v>1316430</v>
      </c>
      <c r="P365" s="152">
        <f t="shared" si="320"/>
        <v>0</v>
      </c>
    </row>
    <row r="366" spans="1:16" ht="34.5" x14ac:dyDescent="0.25">
      <c r="A366" s="101" t="s">
        <v>33</v>
      </c>
      <c r="B366" s="122" t="s">
        <v>63</v>
      </c>
      <c r="C366" s="131" t="s">
        <v>174</v>
      </c>
      <c r="D366" s="131" t="s">
        <v>113</v>
      </c>
      <c r="E366" s="180" t="s">
        <v>73</v>
      </c>
      <c r="F366" s="180" t="s">
        <v>240</v>
      </c>
      <c r="G366" s="180" t="s">
        <v>34</v>
      </c>
      <c r="H366" s="314">
        <f>SUM(H367)</f>
        <v>1121402</v>
      </c>
      <c r="I366" s="314">
        <f t="shared" ref="I366" si="346">SUM(I367)</f>
        <v>1156910</v>
      </c>
      <c r="J366" s="152">
        <f t="shared" si="317"/>
        <v>35508</v>
      </c>
      <c r="K366" s="314">
        <f t="shared" ref="K366:O366" si="347">SUM(K367)</f>
        <v>1089287</v>
      </c>
      <c r="L366" s="314">
        <f t="shared" si="347"/>
        <v>1089287</v>
      </c>
      <c r="M366" s="152">
        <f t="shared" si="319"/>
        <v>0</v>
      </c>
      <c r="N366" s="314">
        <f t="shared" si="347"/>
        <v>1089287</v>
      </c>
      <c r="O366" s="314">
        <f t="shared" si="347"/>
        <v>1089287</v>
      </c>
      <c r="P366" s="152">
        <f t="shared" si="320"/>
        <v>0</v>
      </c>
    </row>
    <row r="367" spans="1:16" x14ac:dyDescent="0.25">
      <c r="A367" s="101" t="s">
        <v>35</v>
      </c>
      <c r="B367" s="122" t="s">
        <v>63</v>
      </c>
      <c r="C367" s="131" t="s">
        <v>174</v>
      </c>
      <c r="D367" s="131" t="s">
        <v>113</v>
      </c>
      <c r="E367" s="180" t="s">
        <v>73</v>
      </c>
      <c r="F367" s="180" t="s">
        <v>240</v>
      </c>
      <c r="G367" s="180" t="s">
        <v>36</v>
      </c>
      <c r="H367" s="314">
        <f>SUM(Лист1!G197)</f>
        <v>1121402</v>
      </c>
      <c r="I367" s="314">
        <f>SUM(Лист1!H197)</f>
        <v>1156910</v>
      </c>
      <c r="J367" s="152">
        <f t="shared" si="317"/>
        <v>35508</v>
      </c>
      <c r="K367" s="314">
        <f>SUM(Лист1!J197)</f>
        <v>1089287</v>
      </c>
      <c r="L367" s="314">
        <f>SUM(Лист1!K197)</f>
        <v>1089287</v>
      </c>
      <c r="M367" s="152">
        <f t="shared" si="319"/>
        <v>0</v>
      </c>
      <c r="N367" s="314">
        <f>SUM(Лист1!M197)</f>
        <v>1089287</v>
      </c>
      <c r="O367" s="314">
        <f>SUM(Лист1!N197)</f>
        <v>1089287</v>
      </c>
      <c r="P367" s="152">
        <f t="shared" si="320"/>
        <v>0</v>
      </c>
    </row>
    <row r="368" spans="1:16" x14ac:dyDescent="0.25">
      <c r="A368" s="101" t="s">
        <v>12</v>
      </c>
      <c r="B368" s="122" t="s">
        <v>63</v>
      </c>
      <c r="C368" s="131" t="s">
        <v>174</v>
      </c>
      <c r="D368" s="131" t="s">
        <v>113</v>
      </c>
      <c r="E368" s="180" t="s">
        <v>73</v>
      </c>
      <c r="F368" s="180" t="s">
        <v>240</v>
      </c>
      <c r="G368" s="180" t="s">
        <v>13</v>
      </c>
      <c r="H368" s="314">
        <f>SUM(H369)</f>
        <v>263728</v>
      </c>
      <c r="I368" s="314">
        <f t="shared" ref="I368" si="348">SUM(I369)</f>
        <v>263728</v>
      </c>
      <c r="J368" s="152">
        <f t="shared" si="317"/>
        <v>0</v>
      </c>
      <c r="K368" s="314">
        <f t="shared" ref="K368:O368" si="349">SUM(K369)</f>
        <v>227143</v>
      </c>
      <c r="L368" s="314">
        <f t="shared" si="349"/>
        <v>227143</v>
      </c>
      <c r="M368" s="152">
        <f t="shared" si="319"/>
        <v>0</v>
      </c>
      <c r="N368" s="314">
        <f t="shared" si="349"/>
        <v>227143</v>
      </c>
      <c r="O368" s="314">
        <f t="shared" si="349"/>
        <v>227143</v>
      </c>
      <c r="P368" s="152">
        <f t="shared" si="320"/>
        <v>0</v>
      </c>
    </row>
    <row r="369" spans="1:16" x14ac:dyDescent="0.25">
      <c r="A369" s="177" t="s">
        <v>188</v>
      </c>
      <c r="B369" s="122" t="s">
        <v>63</v>
      </c>
      <c r="C369" s="131" t="s">
        <v>174</v>
      </c>
      <c r="D369" s="131" t="s">
        <v>113</v>
      </c>
      <c r="E369" s="180" t="s">
        <v>73</v>
      </c>
      <c r="F369" s="180" t="s">
        <v>240</v>
      </c>
      <c r="G369" s="180" t="s">
        <v>15</v>
      </c>
      <c r="H369" s="314">
        <f>SUM(Лист1!G199)</f>
        <v>263728</v>
      </c>
      <c r="I369" s="314">
        <f>SUM(Лист1!H199)</f>
        <v>263728</v>
      </c>
      <c r="J369" s="152">
        <f t="shared" si="317"/>
        <v>0</v>
      </c>
      <c r="K369" s="314">
        <f>SUM(Лист1!J199)</f>
        <v>227143</v>
      </c>
      <c r="L369" s="314">
        <f>SUM(Лист1!K199)</f>
        <v>227143</v>
      </c>
      <c r="M369" s="152">
        <f t="shared" si="319"/>
        <v>0</v>
      </c>
      <c r="N369" s="314">
        <f>SUM(Лист1!M199)</f>
        <v>227143</v>
      </c>
      <c r="O369" s="314">
        <f>SUM(Лист1!N199)</f>
        <v>227143</v>
      </c>
      <c r="P369" s="152">
        <f t="shared" si="320"/>
        <v>0</v>
      </c>
    </row>
    <row r="370" spans="1:16" ht="30" x14ac:dyDescent="0.25">
      <c r="A370" s="212" t="s">
        <v>227</v>
      </c>
      <c r="B370" s="125" t="s">
        <v>50</v>
      </c>
      <c r="C370" s="302" t="s">
        <v>175</v>
      </c>
      <c r="D370" s="129"/>
      <c r="E370" s="98"/>
      <c r="F370" s="174"/>
      <c r="G370" s="173"/>
      <c r="H370" s="153">
        <f t="shared" ref="H370:O375" si="350">SUM(H371)</f>
        <v>50000</v>
      </c>
      <c r="I370" s="153">
        <f t="shared" si="350"/>
        <v>50000</v>
      </c>
      <c r="J370" s="152">
        <f t="shared" si="317"/>
        <v>0</v>
      </c>
      <c r="K370" s="153">
        <f t="shared" si="350"/>
        <v>50000</v>
      </c>
      <c r="L370" s="153">
        <f t="shared" si="350"/>
        <v>50000</v>
      </c>
      <c r="M370" s="152">
        <f t="shared" si="319"/>
        <v>0</v>
      </c>
      <c r="N370" s="153">
        <f t="shared" si="350"/>
        <v>50000</v>
      </c>
      <c r="O370" s="153">
        <f t="shared" si="350"/>
        <v>50000</v>
      </c>
      <c r="P370" s="152">
        <f t="shared" si="320"/>
        <v>0</v>
      </c>
    </row>
    <row r="371" spans="1:16" ht="51.75" x14ac:dyDescent="0.25">
      <c r="A371" s="188" t="s">
        <v>194</v>
      </c>
      <c r="B371" s="125" t="s">
        <v>50</v>
      </c>
      <c r="C371" s="302" t="s">
        <v>175</v>
      </c>
      <c r="D371" s="129" t="s">
        <v>42</v>
      </c>
      <c r="E371" s="98"/>
      <c r="F371" s="174"/>
      <c r="G371" s="173"/>
      <c r="H371" s="153">
        <f t="shared" si="350"/>
        <v>50000</v>
      </c>
      <c r="I371" s="153">
        <f t="shared" si="350"/>
        <v>50000</v>
      </c>
      <c r="J371" s="152">
        <f t="shared" si="317"/>
        <v>0</v>
      </c>
      <c r="K371" s="153">
        <f t="shared" si="350"/>
        <v>50000</v>
      </c>
      <c r="L371" s="153">
        <f t="shared" si="350"/>
        <v>50000</v>
      </c>
      <c r="M371" s="152">
        <f t="shared" si="319"/>
        <v>0</v>
      </c>
      <c r="N371" s="153">
        <f t="shared" si="350"/>
        <v>50000</v>
      </c>
      <c r="O371" s="153">
        <f t="shared" si="350"/>
        <v>50000</v>
      </c>
      <c r="P371" s="152">
        <f t="shared" si="320"/>
        <v>0</v>
      </c>
    </row>
    <row r="372" spans="1:16" ht="18" x14ac:dyDescent="0.25">
      <c r="A372" s="188" t="s">
        <v>128</v>
      </c>
      <c r="B372" s="125" t="s">
        <v>50</v>
      </c>
      <c r="C372" s="302" t="s">
        <v>175</v>
      </c>
      <c r="D372" s="129" t="s">
        <v>99</v>
      </c>
      <c r="E372" s="98"/>
      <c r="F372" s="174"/>
      <c r="G372" s="173"/>
      <c r="H372" s="153">
        <f>SUM(H374)</f>
        <v>50000</v>
      </c>
      <c r="I372" s="153">
        <f t="shared" ref="I372" si="351">SUM(I374)</f>
        <v>50000</v>
      </c>
      <c r="J372" s="152">
        <f t="shared" si="317"/>
        <v>0</v>
      </c>
      <c r="K372" s="153">
        <f t="shared" ref="K372:N372" si="352">SUM(K374)</f>
        <v>50000</v>
      </c>
      <c r="L372" s="153">
        <f t="shared" ref="L372" si="353">SUM(L374)</f>
        <v>50000</v>
      </c>
      <c r="M372" s="152">
        <f t="shared" si="319"/>
        <v>0</v>
      </c>
      <c r="N372" s="153">
        <f t="shared" si="352"/>
        <v>50000</v>
      </c>
      <c r="O372" s="153">
        <f t="shared" ref="O372" si="354">SUM(O374)</f>
        <v>50000</v>
      </c>
      <c r="P372" s="152">
        <f t="shared" si="320"/>
        <v>0</v>
      </c>
    </row>
    <row r="373" spans="1:16" ht="18" x14ac:dyDescent="0.25">
      <c r="A373" s="151" t="s">
        <v>77</v>
      </c>
      <c r="B373" s="124" t="s">
        <v>50</v>
      </c>
      <c r="C373" s="124" t="s">
        <v>175</v>
      </c>
      <c r="D373" s="130" t="s">
        <v>99</v>
      </c>
      <c r="E373" s="206" t="s">
        <v>103</v>
      </c>
      <c r="F373" s="204" t="s">
        <v>151</v>
      </c>
      <c r="G373" s="204" t="s">
        <v>8</v>
      </c>
      <c r="H373" s="153">
        <f>SUM(H374)</f>
        <v>50000</v>
      </c>
      <c r="I373" s="153">
        <f t="shared" ref="I373" si="355">SUM(I374)</f>
        <v>50000</v>
      </c>
      <c r="J373" s="152">
        <f t="shared" si="317"/>
        <v>0</v>
      </c>
      <c r="K373" s="153">
        <f t="shared" ref="K373:O373" si="356">SUM(K374)</f>
        <v>50000</v>
      </c>
      <c r="L373" s="153">
        <f t="shared" si="356"/>
        <v>50000</v>
      </c>
      <c r="M373" s="152">
        <f t="shared" si="319"/>
        <v>0</v>
      </c>
      <c r="N373" s="153">
        <f t="shared" si="356"/>
        <v>50000</v>
      </c>
      <c r="O373" s="153">
        <f t="shared" si="356"/>
        <v>50000</v>
      </c>
      <c r="P373" s="152">
        <f t="shared" si="320"/>
        <v>0</v>
      </c>
    </row>
    <row r="374" spans="1:16" x14ac:dyDescent="0.25">
      <c r="A374" s="297" t="s">
        <v>302</v>
      </c>
      <c r="B374" s="124" t="s">
        <v>50</v>
      </c>
      <c r="C374" s="124" t="s">
        <v>175</v>
      </c>
      <c r="D374" s="130" t="s">
        <v>99</v>
      </c>
      <c r="E374" s="206" t="s">
        <v>103</v>
      </c>
      <c r="F374" s="206" t="s">
        <v>303</v>
      </c>
      <c r="G374" s="206" t="s">
        <v>8</v>
      </c>
      <c r="H374" s="153">
        <f t="shared" si="350"/>
        <v>50000</v>
      </c>
      <c r="I374" s="153">
        <f t="shared" si="350"/>
        <v>50000</v>
      </c>
      <c r="J374" s="152">
        <f t="shared" si="317"/>
        <v>0</v>
      </c>
      <c r="K374" s="153">
        <f t="shared" si="350"/>
        <v>50000</v>
      </c>
      <c r="L374" s="153">
        <f t="shared" si="350"/>
        <v>50000</v>
      </c>
      <c r="M374" s="152">
        <f t="shared" si="319"/>
        <v>0</v>
      </c>
      <c r="N374" s="153">
        <f t="shared" si="350"/>
        <v>50000</v>
      </c>
      <c r="O374" s="153">
        <f t="shared" si="350"/>
        <v>50000</v>
      </c>
      <c r="P374" s="152">
        <f t="shared" si="320"/>
        <v>0</v>
      </c>
    </row>
    <row r="375" spans="1:16" x14ac:dyDescent="0.25">
      <c r="A375" s="186" t="s">
        <v>12</v>
      </c>
      <c r="B375" s="122" t="s">
        <v>50</v>
      </c>
      <c r="C375" s="139" t="s">
        <v>175</v>
      </c>
      <c r="D375" s="131" t="s">
        <v>99</v>
      </c>
      <c r="E375" s="180" t="s">
        <v>103</v>
      </c>
      <c r="F375" s="180" t="s">
        <v>303</v>
      </c>
      <c r="G375" s="180" t="s">
        <v>13</v>
      </c>
      <c r="H375" s="314">
        <f t="shared" si="350"/>
        <v>50000</v>
      </c>
      <c r="I375" s="314">
        <f t="shared" si="350"/>
        <v>50000</v>
      </c>
      <c r="J375" s="152">
        <f t="shared" si="317"/>
        <v>0</v>
      </c>
      <c r="K375" s="314">
        <f t="shared" si="350"/>
        <v>50000</v>
      </c>
      <c r="L375" s="314">
        <f t="shared" si="350"/>
        <v>50000</v>
      </c>
      <c r="M375" s="152">
        <f t="shared" si="319"/>
        <v>0</v>
      </c>
      <c r="N375" s="314">
        <f t="shared" si="350"/>
        <v>50000</v>
      </c>
      <c r="O375" s="314">
        <f t="shared" si="350"/>
        <v>50000</v>
      </c>
      <c r="P375" s="152">
        <f t="shared" si="320"/>
        <v>0</v>
      </c>
    </row>
    <row r="376" spans="1:16" x14ac:dyDescent="0.25">
      <c r="A376" s="177" t="s">
        <v>188</v>
      </c>
      <c r="B376" s="122" t="s">
        <v>50</v>
      </c>
      <c r="C376" s="139" t="s">
        <v>175</v>
      </c>
      <c r="D376" s="131" t="s">
        <v>99</v>
      </c>
      <c r="E376" s="180" t="s">
        <v>103</v>
      </c>
      <c r="F376" s="180" t="s">
        <v>303</v>
      </c>
      <c r="G376" s="180" t="s">
        <v>15</v>
      </c>
      <c r="H376" s="314">
        <f>SUM(Лист1!G295)</f>
        <v>50000</v>
      </c>
      <c r="I376" s="314">
        <f>SUM(Лист1!H295)</f>
        <v>50000</v>
      </c>
      <c r="J376" s="152">
        <f t="shared" si="317"/>
        <v>0</v>
      </c>
      <c r="K376" s="314">
        <f>SUM(Лист1!J295)</f>
        <v>50000</v>
      </c>
      <c r="L376" s="314">
        <f>SUM(Лист1!K295)</f>
        <v>50000</v>
      </c>
      <c r="M376" s="152">
        <f t="shared" si="319"/>
        <v>0</v>
      </c>
      <c r="N376" s="314">
        <f>SUM(Лист1!M295)</f>
        <v>50000</v>
      </c>
      <c r="O376" s="314">
        <f>SUM(Лист1!N295)</f>
        <v>50000</v>
      </c>
      <c r="P376" s="152">
        <f t="shared" si="320"/>
        <v>0</v>
      </c>
    </row>
    <row r="377" spans="1:16" ht="30" x14ac:dyDescent="0.25">
      <c r="A377" s="212" t="s">
        <v>343</v>
      </c>
      <c r="B377" s="125" t="s">
        <v>20</v>
      </c>
      <c r="C377" s="302" t="s">
        <v>175</v>
      </c>
      <c r="D377" s="129"/>
      <c r="E377" s="98"/>
      <c r="F377" s="174"/>
      <c r="G377" s="173"/>
      <c r="H377" s="153">
        <f t="shared" ref="H377:O382" si="357">SUM(H378)</f>
        <v>15000</v>
      </c>
      <c r="I377" s="153">
        <f t="shared" si="357"/>
        <v>15000</v>
      </c>
      <c r="J377" s="152">
        <f t="shared" si="317"/>
        <v>0</v>
      </c>
      <c r="K377" s="153">
        <f t="shared" si="357"/>
        <v>15000</v>
      </c>
      <c r="L377" s="153">
        <f t="shared" si="357"/>
        <v>15000</v>
      </c>
      <c r="M377" s="152">
        <f t="shared" si="319"/>
        <v>0</v>
      </c>
      <c r="N377" s="153">
        <f t="shared" si="357"/>
        <v>0</v>
      </c>
      <c r="O377" s="153">
        <f t="shared" si="357"/>
        <v>0</v>
      </c>
      <c r="P377" s="152">
        <f t="shared" si="320"/>
        <v>0</v>
      </c>
    </row>
    <row r="378" spans="1:16" ht="26.25" x14ac:dyDescent="0.25">
      <c r="A378" s="188" t="s">
        <v>195</v>
      </c>
      <c r="B378" s="125" t="s">
        <v>20</v>
      </c>
      <c r="C378" s="302" t="s">
        <v>175</v>
      </c>
      <c r="D378" s="129" t="s">
        <v>42</v>
      </c>
      <c r="E378" s="98"/>
      <c r="F378" s="174"/>
      <c r="G378" s="173"/>
      <c r="H378" s="153">
        <f t="shared" si="357"/>
        <v>15000</v>
      </c>
      <c r="I378" s="153">
        <f t="shared" si="357"/>
        <v>15000</v>
      </c>
      <c r="J378" s="152">
        <f t="shared" si="317"/>
        <v>0</v>
      </c>
      <c r="K378" s="153">
        <f t="shared" si="357"/>
        <v>15000</v>
      </c>
      <c r="L378" s="153">
        <f t="shared" si="357"/>
        <v>15000</v>
      </c>
      <c r="M378" s="152">
        <f t="shared" si="319"/>
        <v>0</v>
      </c>
      <c r="N378" s="153">
        <f t="shared" si="357"/>
        <v>0</v>
      </c>
      <c r="O378" s="153">
        <f t="shared" si="357"/>
        <v>0</v>
      </c>
      <c r="P378" s="152">
        <f t="shared" si="320"/>
        <v>0</v>
      </c>
    </row>
    <row r="379" spans="1:16" ht="18" x14ac:dyDescent="0.25">
      <c r="A379" s="188" t="s">
        <v>128</v>
      </c>
      <c r="B379" s="125" t="s">
        <v>20</v>
      </c>
      <c r="C379" s="302" t="s">
        <v>175</v>
      </c>
      <c r="D379" s="129" t="s">
        <v>99</v>
      </c>
      <c r="E379" s="98"/>
      <c r="F379" s="174"/>
      <c r="G379" s="173"/>
      <c r="H379" s="153">
        <f>SUM(H381)</f>
        <v>15000</v>
      </c>
      <c r="I379" s="153">
        <f t="shared" ref="I379" si="358">SUM(I381)</f>
        <v>15000</v>
      </c>
      <c r="J379" s="152">
        <f t="shared" si="317"/>
        <v>0</v>
      </c>
      <c r="K379" s="153">
        <f t="shared" ref="K379:N379" si="359">SUM(K381)</f>
        <v>15000</v>
      </c>
      <c r="L379" s="153">
        <f t="shared" ref="L379" si="360">SUM(L381)</f>
        <v>15000</v>
      </c>
      <c r="M379" s="152">
        <f t="shared" si="319"/>
        <v>0</v>
      </c>
      <c r="N379" s="153">
        <f t="shared" si="359"/>
        <v>0</v>
      </c>
      <c r="O379" s="153">
        <f t="shared" ref="O379" si="361">SUM(O381)</f>
        <v>0</v>
      </c>
      <c r="P379" s="152">
        <f t="shared" si="320"/>
        <v>0</v>
      </c>
    </row>
    <row r="380" spans="1:16" ht="15.75" x14ac:dyDescent="0.25">
      <c r="A380" s="331" t="s">
        <v>129</v>
      </c>
      <c r="B380" s="124" t="s">
        <v>20</v>
      </c>
      <c r="C380" s="124" t="s">
        <v>175</v>
      </c>
      <c r="D380" s="130" t="s">
        <v>99</v>
      </c>
      <c r="E380" s="206" t="s">
        <v>73</v>
      </c>
      <c r="F380" s="204" t="s">
        <v>151</v>
      </c>
      <c r="G380" s="204" t="s">
        <v>8</v>
      </c>
      <c r="H380" s="153">
        <f>SUM(H381)</f>
        <v>15000</v>
      </c>
      <c r="I380" s="153">
        <f t="shared" ref="I380" si="362">SUM(I381)</f>
        <v>15000</v>
      </c>
      <c r="J380" s="152">
        <f t="shared" si="317"/>
        <v>0</v>
      </c>
      <c r="K380" s="153">
        <f t="shared" ref="K380:O380" si="363">SUM(K381)</f>
        <v>15000</v>
      </c>
      <c r="L380" s="153">
        <f t="shared" si="363"/>
        <v>15000</v>
      </c>
      <c r="M380" s="152">
        <f t="shared" si="319"/>
        <v>0</v>
      </c>
      <c r="N380" s="153">
        <f t="shared" si="363"/>
        <v>0</v>
      </c>
      <c r="O380" s="153">
        <f t="shared" si="363"/>
        <v>0</v>
      </c>
      <c r="P380" s="152">
        <f t="shared" si="320"/>
        <v>0</v>
      </c>
    </row>
    <row r="381" spans="1:16" x14ac:dyDescent="0.25">
      <c r="A381" s="339" t="s">
        <v>254</v>
      </c>
      <c r="B381" s="124" t="s">
        <v>20</v>
      </c>
      <c r="C381" s="124" t="s">
        <v>175</v>
      </c>
      <c r="D381" s="130" t="s">
        <v>99</v>
      </c>
      <c r="E381" s="206" t="s">
        <v>73</v>
      </c>
      <c r="F381" s="206" t="s">
        <v>258</v>
      </c>
      <c r="G381" s="206" t="s">
        <v>8</v>
      </c>
      <c r="H381" s="153">
        <f t="shared" si="357"/>
        <v>15000</v>
      </c>
      <c r="I381" s="153">
        <f t="shared" si="357"/>
        <v>15000</v>
      </c>
      <c r="J381" s="152">
        <f t="shared" si="317"/>
        <v>0</v>
      </c>
      <c r="K381" s="153">
        <f t="shared" si="357"/>
        <v>15000</v>
      </c>
      <c r="L381" s="153">
        <f t="shared" si="357"/>
        <v>15000</v>
      </c>
      <c r="M381" s="152">
        <f t="shared" si="319"/>
        <v>0</v>
      </c>
      <c r="N381" s="153">
        <f t="shared" si="357"/>
        <v>0</v>
      </c>
      <c r="O381" s="153">
        <f t="shared" si="357"/>
        <v>0</v>
      </c>
      <c r="P381" s="152">
        <f t="shared" si="320"/>
        <v>0</v>
      </c>
    </row>
    <row r="382" spans="1:16" ht="24" customHeight="1" x14ac:dyDescent="0.25">
      <c r="A382" s="186" t="s">
        <v>12</v>
      </c>
      <c r="B382" s="122" t="s">
        <v>20</v>
      </c>
      <c r="C382" s="139" t="s">
        <v>175</v>
      </c>
      <c r="D382" s="131" t="s">
        <v>99</v>
      </c>
      <c r="E382" s="180" t="s">
        <v>73</v>
      </c>
      <c r="F382" s="180" t="s">
        <v>258</v>
      </c>
      <c r="G382" s="173" t="s">
        <v>13</v>
      </c>
      <c r="H382" s="314">
        <f t="shared" si="357"/>
        <v>15000</v>
      </c>
      <c r="I382" s="314">
        <f t="shared" si="357"/>
        <v>15000</v>
      </c>
      <c r="J382" s="152">
        <f t="shared" si="317"/>
        <v>0</v>
      </c>
      <c r="K382" s="314">
        <f t="shared" si="357"/>
        <v>15000</v>
      </c>
      <c r="L382" s="314">
        <f t="shared" si="357"/>
        <v>15000</v>
      </c>
      <c r="M382" s="152">
        <f t="shared" si="319"/>
        <v>0</v>
      </c>
      <c r="N382" s="314">
        <f t="shared" si="357"/>
        <v>0</v>
      </c>
      <c r="O382" s="314">
        <f t="shared" si="357"/>
        <v>0</v>
      </c>
      <c r="P382" s="152">
        <f t="shared" si="320"/>
        <v>0</v>
      </c>
    </row>
    <row r="383" spans="1:16" x14ac:dyDescent="0.25">
      <c r="A383" s="177" t="s">
        <v>188</v>
      </c>
      <c r="B383" s="122" t="s">
        <v>20</v>
      </c>
      <c r="C383" s="139" t="s">
        <v>175</v>
      </c>
      <c r="D383" s="131" t="s">
        <v>99</v>
      </c>
      <c r="E383" s="180" t="s">
        <v>73</v>
      </c>
      <c r="F383" s="180" t="s">
        <v>258</v>
      </c>
      <c r="G383" s="173" t="s">
        <v>15</v>
      </c>
      <c r="H383" s="314">
        <f>SUM(Лист1!G145)</f>
        <v>15000</v>
      </c>
      <c r="I383" s="314">
        <f>SUM(Лист1!H145)</f>
        <v>15000</v>
      </c>
      <c r="J383" s="152">
        <f t="shared" si="317"/>
        <v>0</v>
      </c>
      <c r="K383" s="314">
        <f>SUM(Лист1!J145)</f>
        <v>15000</v>
      </c>
      <c r="L383" s="314">
        <f>SUM(Лист1!K145)</f>
        <v>15000</v>
      </c>
      <c r="M383" s="152">
        <f t="shared" si="319"/>
        <v>0</v>
      </c>
      <c r="N383" s="314">
        <f>SUM(Лист1!M145)</f>
        <v>0</v>
      </c>
      <c r="O383" s="314">
        <f>SUM(Лист1!N145)</f>
        <v>0</v>
      </c>
      <c r="P383" s="152">
        <f t="shared" si="320"/>
        <v>0</v>
      </c>
    </row>
    <row r="384" spans="1:16" ht="30" x14ac:dyDescent="0.25">
      <c r="A384" s="212" t="s">
        <v>203</v>
      </c>
      <c r="B384" s="125" t="s">
        <v>66</v>
      </c>
      <c r="C384" s="302" t="s">
        <v>175</v>
      </c>
      <c r="D384" s="129"/>
      <c r="E384" s="98"/>
      <c r="F384" s="174"/>
      <c r="G384" s="173"/>
      <c r="H384" s="283">
        <f>SUM(H385)</f>
        <v>100000</v>
      </c>
      <c r="I384" s="283">
        <f t="shared" ref="I384:I385" si="364">SUM(I385)</f>
        <v>100000</v>
      </c>
      <c r="J384" s="152">
        <f t="shared" si="317"/>
        <v>0</v>
      </c>
      <c r="K384" s="283">
        <f t="shared" ref="K384:O385" si="365">SUM(K385)</f>
        <v>100000</v>
      </c>
      <c r="L384" s="283">
        <f t="shared" si="365"/>
        <v>100000</v>
      </c>
      <c r="M384" s="152">
        <f t="shared" si="319"/>
        <v>0</v>
      </c>
      <c r="N384" s="283">
        <f t="shared" si="365"/>
        <v>0</v>
      </c>
      <c r="O384" s="283">
        <f t="shared" si="365"/>
        <v>0</v>
      </c>
      <c r="P384" s="152">
        <f t="shared" si="320"/>
        <v>0</v>
      </c>
    </row>
    <row r="385" spans="1:16" ht="64.5" x14ac:dyDescent="0.25">
      <c r="A385" s="188" t="s">
        <v>204</v>
      </c>
      <c r="B385" s="125" t="s">
        <v>66</v>
      </c>
      <c r="C385" s="302" t="s">
        <v>175</v>
      </c>
      <c r="D385" s="129" t="s">
        <v>42</v>
      </c>
      <c r="E385" s="98"/>
      <c r="F385" s="174"/>
      <c r="G385" s="173"/>
      <c r="H385" s="283">
        <f>SUM(H386)</f>
        <v>100000</v>
      </c>
      <c r="I385" s="283">
        <f t="shared" si="364"/>
        <v>100000</v>
      </c>
      <c r="J385" s="152">
        <f t="shared" si="317"/>
        <v>0</v>
      </c>
      <c r="K385" s="283">
        <f t="shared" si="365"/>
        <v>100000</v>
      </c>
      <c r="L385" s="283">
        <f t="shared" si="365"/>
        <v>100000</v>
      </c>
      <c r="M385" s="152">
        <f t="shared" si="319"/>
        <v>0</v>
      </c>
      <c r="N385" s="283">
        <f t="shared" si="365"/>
        <v>0</v>
      </c>
      <c r="O385" s="283">
        <f t="shared" si="365"/>
        <v>0</v>
      </c>
      <c r="P385" s="152">
        <f t="shared" si="320"/>
        <v>0</v>
      </c>
    </row>
    <row r="386" spans="1:16" ht="18" x14ac:dyDescent="0.25">
      <c r="A386" s="188" t="s">
        <v>128</v>
      </c>
      <c r="B386" s="125" t="s">
        <v>66</v>
      </c>
      <c r="C386" s="302" t="s">
        <v>175</v>
      </c>
      <c r="D386" s="129" t="s">
        <v>99</v>
      </c>
      <c r="E386" s="98"/>
      <c r="F386" s="174"/>
      <c r="G386" s="173"/>
      <c r="H386" s="283">
        <f>SUM(H388)</f>
        <v>100000</v>
      </c>
      <c r="I386" s="283">
        <f t="shared" ref="I386" si="366">SUM(I388)</f>
        <v>100000</v>
      </c>
      <c r="J386" s="152">
        <f t="shared" si="317"/>
        <v>0</v>
      </c>
      <c r="K386" s="283">
        <f t="shared" ref="K386:N386" si="367">SUM(K388)</f>
        <v>100000</v>
      </c>
      <c r="L386" s="283">
        <f t="shared" ref="L386" si="368">SUM(L388)</f>
        <v>100000</v>
      </c>
      <c r="M386" s="152">
        <f t="shared" si="319"/>
        <v>0</v>
      </c>
      <c r="N386" s="283">
        <f t="shared" si="367"/>
        <v>0</v>
      </c>
      <c r="O386" s="283">
        <f t="shared" ref="O386" si="369">SUM(O388)</f>
        <v>0</v>
      </c>
      <c r="P386" s="152">
        <f t="shared" si="320"/>
        <v>0</v>
      </c>
    </row>
    <row r="387" spans="1:16" ht="15.75" x14ac:dyDescent="0.25">
      <c r="A387" s="331" t="s">
        <v>129</v>
      </c>
      <c r="B387" s="124" t="s">
        <v>66</v>
      </c>
      <c r="C387" s="292" t="s">
        <v>175</v>
      </c>
      <c r="D387" s="130" t="s">
        <v>99</v>
      </c>
      <c r="E387" s="206" t="s">
        <v>73</v>
      </c>
      <c r="F387" s="204" t="s">
        <v>151</v>
      </c>
      <c r="G387" s="204" t="s">
        <v>8</v>
      </c>
      <c r="H387" s="283">
        <f>SUM(H388)</f>
        <v>100000</v>
      </c>
      <c r="I387" s="283">
        <f t="shared" ref="I387:I389" si="370">SUM(I388)</f>
        <v>100000</v>
      </c>
      <c r="J387" s="152">
        <f t="shared" si="317"/>
        <v>0</v>
      </c>
      <c r="K387" s="283">
        <f t="shared" ref="K387:O389" si="371">SUM(K388)</f>
        <v>100000</v>
      </c>
      <c r="L387" s="283">
        <f t="shared" si="371"/>
        <v>100000</v>
      </c>
      <c r="M387" s="152">
        <f t="shared" si="319"/>
        <v>0</v>
      </c>
      <c r="N387" s="283">
        <f t="shared" si="371"/>
        <v>0</v>
      </c>
      <c r="O387" s="283">
        <f t="shared" si="371"/>
        <v>0</v>
      </c>
      <c r="P387" s="152">
        <f t="shared" si="320"/>
        <v>0</v>
      </c>
    </row>
    <row r="388" spans="1:16" x14ac:dyDescent="0.25">
      <c r="A388" s="184" t="s">
        <v>269</v>
      </c>
      <c r="B388" s="124" t="s">
        <v>66</v>
      </c>
      <c r="C388" s="292" t="s">
        <v>175</v>
      </c>
      <c r="D388" s="130" t="s">
        <v>99</v>
      </c>
      <c r="E388" s="206" t="s">
        <v>73</v>
      </c>
      <c r="F388" s="206" t="s">
        <v>271</v>
      </c>
      <c r="G388" s="206" t="s">
        <v>8</v>
      </c>
      <c r="H388" s="286">
        <f>SUM(H389)</f>
        <v>100000</v>
      </c>
      <c r="I388" s="286">
        <f t="shared" si="370"/>
        <v>100000</v>
      </c>
      <c r="J388" s="152">
        <f t="shared" si="317"/>
        <v>0</v>
      </c>
      <c r="K388" s="286">
        <f t="shared" si="371"/>
        <v>100000</v>
      </c>
      <c r="L388" s="286">
        <f t="shared" si="371"/>
        <v>100000</v>
      </c>
      <c r="M388" s="152">
        <f t="shared" si="319"/>
        <v>0</v>
      </c>
      <c r="N388" s="286">
        <f t="shared" si="371"/>
        <v>0</v>
      </c>
      <c r="O388" s="286">
        <f t="shared" si="371"/>
        <v>0</v>
      </c>
      <c r="P388" s="152">
        <f t="shared" si="320"/>
        <v>0</v>
      </c>
    </row>
    <row r="389" spans="1:16" x14ac:dyDescent="0.25">
      <c r="A389" s="186" t="s">
        <v>12</v>
      </c>
      <c r="B389" s="122" t="s">
        <v>66</v>
      </c>
      <c r="C389" s="139" t="s">
        <v>175</v>
      </c>
      <c r="D389" s="131" t="s">
        <v>99</v>
      </c>
      <c r="E389" s="180" t="s">
        <v>73</v>
      </c>
      <c r="F389" s="180" t="s">
        <v>271</v>
      </c>
      <c r="G389" s="173" t="s">
        <v>13</v>
      </c>
      <c r="H389" s="287">
        <f>SUM(H390)</f>
        <v>100000</v>
      </c>
      <c r="I389" s="287">
        <f t="shared" si="370"/>
        <v>100000</v>
      </c>
      <c r="J389" s="152">
        <f t="shared" si="317"/>
        <v>0</v>
      </c>
      <c r="K389" s="287">
        <f t="shared" si="371"/>
        <v>100000</v>
      </c>
      <c r="L389" s="287">
        <f t="shared" si="371"/>
        <v>100000</v>
      </c>
      <c r="M389" s="152">
        <f t="shared" si="319"/>
        <v>0</v>
      </c>
      <c r="N389" s="287">
        <f t="shared" si="371"/>
        <v>0</v>
      </c>
      <c r="O389" s="287">
        <f t="shared" si="371"/>
        <v>0</v>
      </c>
      <c r="P389" s="152">
        <f t="shared" si="320"/>
        <v>0</v>
      </c>
    </row>
    <row r="390" spans="1:16" x14ac:dyDescent="0.25">
      <c r="A390" s="177" t="s">
        <v>188</v>
      </c>
      <c r="B390" s="122" t="s">
        <v>66</v>
      </c>
      <c r="C390" s="139" t="s">
        <v>175</v>
      </c>
      <c r="D390" s="131" t="s">
        <v>99</v>
      </c>
      <c r="E390" s="180" t="s">
        <v>73</v>
      </c>
      <c r="F390" s="180" t="s">
        <v>271</v>
      </c>
      <c r="G390" s="173" t="s">
        <v>15</v>
      </c>
      <c r="H390" s="264">
        <f>SUM(Лист1!G202)</f>
        <v>100000</v>
      </c>
      <c r="I390" s="264">
        <f>SUM(Лист1!H202)</f>
        <v>100000</v>
      </c>
      <c r="J390" s="152">
        <f t="shared" si="317"/>
        <v>0</v>
      </c>
      <c r="K390" s="264">
        <f>SUM(Лист1!J202)</f>
        <v>100000</v>
      </c>
      <c r="L390" s="264">
        <f>SUM(Лист1!K202)</f>
        <v>100000</v>
      </c>
      <c r="M390" s="152">
        <f t="shared" si="319"/>
        <v>0</v>
      </c>
      <c r="N390" s="264">
        <f>SUM(Лист1!M202)</f>
        <v>0</v>
      </c>
      <c r="O390" s="264">
        <f>SUM(Лист1!N202)</f>
        <v>0</v>
      </c>
      <c r="P390" s="152">
        <f t="shared" si="320"/>
        <v>0</v>
      </c>
    </row>
    <row r="391" spans="1:16" ht="30" x14ac:dyDescent="0.25">
      <c r="A391" s="212" t="s">
        <v>342</v>
      </c>
      <c r="B391" s="125" t="s">
        <v>31</v>
      </c>
      <c r="C391" s="302" t="s">
        <v>175</v>
      </c>
      <c r="D391" s="129"/>
      <c r="E391" s="98"/>
      <c r="F391" s="174"/>
      <c r="G391" s="173"/>
      <c r="H391" s="283">
        <f t="shared" ref="H391:O396" si="372">SUM(H392)</f>
        <v>100000</v>
      </c>
      <c r="I391" s="283">
        <f t="shared" si="372"/>
        <v>100000</v>
      </c>
      <c r="J391" s="152">
        <f t="shared" si="317"/>
        <v>0</v>
      </c>
      <c r="K391" s="283">
        <f t="shared" si="372"/>
        <v>100000</v>
      </c>
      <c r="L391" s="283">
        <f t="shared" si="372"/>
        <v>100000</v>
      </c>
      <c r="M391" s="152">
        <f t="shared" si="319"/>
        <v>0</v>
      </c>
      <c r="N391" s="283">
        <f t="shared" si="372"/>
        <v>0</v>
      </c>
      <c r="O391" s="283">
        <f t="shared" si="372"/>
        <v>0</v>
      </c>
      <c r="P391" s="152">
        <f t="shared" si="320"/>
        <v>0</v>
      </c>
    </row>
    <row r="392" spans="1:16" ht="26.25" x14ac:dyDescent="0.25">
      <c r="A392" s="188" t="s">
        <v>205</v>
      </c>
      <c r="B392" s="125" t="s">
        <v>31</v>
      </c>
      <c r="C392" s="302" t="s">
        <v>175</v>
      </c>
      <c r="D392" s="129" t="s">
        <v>42</v>
      </c>
      <c r="E392" s="98"/>
      <c r="F392" s="174"/>
      <c r="G392" s="173"/>
      <c r="H392" s="283">
        <f t="shared" si="372"/>
        <v>100000</v>
      </c>
      <c r="I392" s="283">
        <f t="shared" si="372"/>
        <v>100000</v>
      </c>
      <c r="J392" s="152">
        <f t="shared" si="317"/>
        <v>0</v>
      </c>
      <c r="K392" s="283">
        <f t="shared" si="372"/>
        <v>100000</v>
      </c>
      <c r="L392" s="283">
        <f t="shared" si="372"/>
        <v>100000</v>
      </c>
      <c r="M392" s="152">
        <f t="shared" si="319"/>
        <v>0</v>
      </c>
      <c r="N392" s="283">
        <f t="shared" si="372"/>
        <v>0</v>
      </c>
      <c r="O392" s="283">
        <f t="shared" si="372"/>
        <v>0</v>
      </c>
      <c r="P392" s="152">
        <f t="shared" si="320"/>
        <v>0</v>
      </c>
    </row>
    <row r="393" spans="1:16" ht="18" x14ac:dyDescent="0.25">
      <c r="A393" s="188" t="s">
        <v>128</v>
      </c>
      <c r="B393" s="125" t="s">
        <v>31</v>
      </c>
      <c r="C393" s="302" t="s">
        <v>175</v>
      </c>
      <c r="D393" s="129" t="s">
        <v>99</v>
      </c>
      <c r="E393" s="98"/>
      <c r="F393" s="174"/>
      <c r="G393" s="173"/>
      <c r="H393" s="283">
        <f>SUM(H395)</f>
        <v>100000</v>
      </c>
      <c r="I393" s="283">
        <f t="shared" ref="I393" si="373">SUM(I395)</f>
        <v>100000</v>
      </c>
      <c r="J393" s="152">
        <f t="shared" si="317"/>
        <v>0</v>
      </c>
      <c r="K393" s="283">
        <f t="shared" ref="K393:N393" si="374">SUM(K395)</f>
        <v>100000</v>
      </c>
      <c r="L393" s="283">
        <f t="shared" ref="L393" si="375">SUM(L395)</f>
        <v>100000</v>
      </c>
      <c r="M393" s="152">
        <f t="shared" si="319"/>
        <v>0</v>
      </c>
      <c r="N393" s="283">
        <f t="shared" si="374"/>
        <v>0</v>
      </c>
      <c r="O393" s="283">
        <f t="shared" ref="O393" si="376">SUM(O395)</f>
        <v>0</v>
      </c>
      <c r="P393" s="152">
        <f t="shared" si="320"/>
        <v>0</v>
      </c>
    </row>
    <row r="394" spans="1:16" ht="18" x14ac:dyDescent="0.25">
      <c r="A394" s="151" t="s">
        <v>77</v>
      </c>
      <c r="B394" s="124" t="s">
        <v>31</v>
      </c>
      <c r="C394" s="292" t="s">
        <v>175</v>
      </c>
      <c r="D394" s="130" t="s">
        <v>99</v>
      </c>
      <c r="E394" s="206" t="s">
        <v>103</v>
      </c>
      <c r="F394" s="204" t="s">
        <v>151</v>
      </c>
      <c r="G394" s="204" t="s">
        <v>8</v>
      </c>
      <c r="H394" s="283">
        <f>SUM(H395)</f>
        <v>100000</v>
      </c>
      <c r="I394" s="283">
        <f t="shared" ref="I394:I395" si="377">SUM(I395)</f>
        <v>100000</v>
      </c>
      <c r="J394" s="152">
        <f t="shared" si="317"/>
        <v>0</v>
      </c>
      <c r="K394" s="283">
        <f t="shared" ref="K394:O395" si="378">SUM(K395)</f>
        <v>100000</v>
      </c>
      <c r="L394" s="283">
        <f t="shared" si="378"/>
        <v>100000</v>
      </c>
      <c r="M394" s="152">
        <f t="shared" si="319"/>
        <v>0</v>
      </c>
      <c r="N394" s="283">
        <f t="shared" si="378"/>
        <v>0</v>
      </c>
      <c r="O394" s="283">
        <f t="shared" si="378"/>
        <v>0</v>
      </c>
      <c r="P394" s="152">
        <f t="shared" si="320"/>
        <v>0</v>
      </c>
    </row>
    <row r="395" spans="1:16" x14ac:dyDescent="0.25">
      <c r="A395" s="184" t="s">
        <v>288</v>
      </c>
      <c r="B395" s="124" t="s">
        <v>31</v>
      </c>
      <c r="C395" s="292" t="s">
        <v>175</v>
      </c>
      <c r="D395" s="130" t="s">
        <v>99</v>
      </c>
      <c r="E395" s="206" t="s">
        <v>103</v>
      </c>
      <c r="F395" s="206" t="s">
        <v>290</v>
      </c>
      <c r="G395" s="206" t="s">
        <v>8</v>
      </c>
      <c r="H395" s="286">
        <f>SUM(H396)</f>
        <v>100000</v>
      </c>
      <c r="I395" s="286">
        <f t="shared" si="377"/>
        <v>100000</v>
      </c>
      <c r="J395" s="152">
        <f t="shared" si="317"/>
        <v>0</v>
      </c>
      <c r="K395" s="286">
        <f t="shared" si="378"/>
        <v>100000</v>
      </c>
      <c r="L395" s="286">
        <f t="shared" si="378"/>
        <v>100000</v>
      </c>
      <c r="M395" s="152">
        <f t="shared" si="319"/>
        <v>0</v>
      </c>
      <c r="N395" s="286">
        <f t="shared" si="378"/>
        <v>0</v>
      </c>
      <c r="O395" s="286">
        <f t="shared" si="378"/>
        <v>0</v>
      </c>
      <c r="P395" s="152">
        <f t="shared" si="320"/>
        <v>0</v>
      </c>
    </row>
    <row r="396" spans="1:16" x14ac:dyDescent="0.25">
      <c r="A396" s="177" t="s">
        <v>12</v>
      </c>
      <c r="B396" s="122" t="s">
        <v>31</v>
      </c>
      <c r="C396" s="139" t="s">
        <v>175</v>
      </c>
      <c r="D396" s="131" t="s">
        <v>99</v>
      </c>
      <c r="E396" s="180" t="s">
        <v>103</v>
      </c>
      <c r="F396" s="180" t="s">
        <v>290</v>
      </c>
      <c r="G396" s="173" t="s">
        <v>13</v>
      </c>
      <c r="H396" s="287">
        <f t="shared" si="372"/>
        <v>100000</v>
      </c>
      <c r="I396" s="287">
        <f t="shared" si="372"/>
        <v>100000</v>
      </c>
      <c r="J396" s="152">
        <f t="shared" si="317"/>
        <v>0</v>
      </c>
      <c r="K396" s="287">
        <f t="shared" si="372"/>
        <v>100000</v>
      </c>
      <c r="L396" s="287">
        <f t="shared" si="372"/>
        <v>100000</v>
      </c>
      <c r="M396" s="152">
        <f t="shared" si="319"/>
        <v>0</v>
      </c>
      <c r="N396" s="287">
        <f t="shared" si="372"/>
        <v>0</v>
      </c>
      <c r="O396" s="287">
        <f t="shared" si="372"/>
        <v>0</v>
      </c>
      <c r="P396" s="152">
        <f t="shared" si="320"/>
        <v>0</v>
      </c>
    </row>
    <row r="397" spans="1:16" ht="22.5" x14ac:dyDescent="0.25">
      <c r="A397" s="298" t="s">
        <v>182</v>
      </c>
      <c r="B397" s="122" t="s">
        <v>31</v>
      </c>
      <c r="C397" s="139" t="s">
        <v>175</v>
      </c>
      <c r="D397" s="131" t="s">
        <v>99</v>
      </c>
      <c r="E397" s="180" t="s">
        <v>103</v>
      </c>
      <c r="F397" s="180" t="s">
        <v>290</v>
      </c>
      <c r="G397" s="173" t="s">
        <v>15</v>
      </c>
      <c r="H397" s="264">
        <f>SUM(Лист1!G245)</f>
        <v>100000</v>
      </c>
      <c r="I397" s="264">
        <f>SUM(Лист1!H245)</f>
        <v>100000</v>
      </c>
      <c r="J397" s="152">
        <f t="shared" si="317"/>
        <v>0</v>
      </c>
      <c r="K397" s="264">
        <f>SUM(Лист1!J245)</f>
        <v>100000</v>
      </c>
      <c r="L397" s="264">
        <f>SUM(Лист1!K245)</f>
        <v>100000</v>
      </c>
      <c r="M397" s="152">
        <f t="shared" si="319"/>
        <v>0</v>
      </c>
      <c r="N397" s="264">
        <f>SUM(Лист1!M245)</f>
        <v>0</v>
      </c>
      <c r="O397" s="264">
        <f>SUM(Лист1!N245)</f>
        <v>0</v>
      </c>
      <c r="P397" s="152">
        <f t="shared" si="320"/>
        <v>0</v>
      </c>
    </row>
    <row r="398" spans="1:16" ht="30" x14ac:dyDescent="0.25">
      <c r="A398" s="212" t="s">
        <v>341</v>
      </c>
      <c r="B398" s="125" t="s">
        <v>42</v>
      </c>
      <c r="C398" s="302" t="s">
        <v>175</v>
      </c>
      <c r="D398" s="129"/>
      <c r="E398" s="98"/>
      <c r="F398" s="174"/>
      <c r="G398" s="173"/>
      <c r="H398" s="283">
        <f t="shared" ref="H398:O399" si="379">SUM(H399)</f>
        <v>2072044.5</v>
      </c>
      <c r="I398" s="283">
        <f t="shared" si="379"/>
        <v>2072044.5</v>
      </c>
      <c r="J398" s="152">
        <f t="shared" si="317"/>
        <v>0</v>
      </c>
      <c r="K398" s="283">
        <f t="shared" si="379"/>
        <v>628200</v>
      </c>
      <c r="L398" s="283">
        <f t="shared" si="379"/>
        <v>628200</v>
      </c>
      <c r="M398" s="152">
        <f t="shared" si="319"/>
        <v>0</v>
      </c>
      <c r="N398" s="283">
        <f t="shared" si="379"/>
        <v>0</v>
      </c>
      <c r="O398" s="283">
        <f t="shared" si="379"/>
        <v>0</v>
      </c>
      <c r="P398" s="152">
        <f t="shared" si="320"/>
        <v>0</v>
      </c>
    </row>
    <row r="399" spans="1:16" ht="26.25" x14ac:dyDescent="0.25">
      <c r="A399" s="188" t="s">
        <v>209</v>
      </c>
      <c r="B399" s="125" t="s">
        <v>42</v>
      </c>
      <c r="C399" s="302" t="s">
        <v>175</v>
      </c>
      <c r="D399" s="129" t="s">
        <v>42</v>
      </c>
      <c r="E399" s="98"/>
      <c r="F399" s="174"/>
      <c r="G399" s="173"/>
      <c r="H399" s="283">
        <f t="shared" si="379"/>
        <v>2072044.5</v>
      </c>
      <c r="I399" s="283">
        <f t="shared" si="379"/>
        <v>2072044.5</v>
      </c>
      <c r="J399" s="152">
        <f t="shared" si="317"/>
        <v>0</v>
      </c>
      <c r="K399" s="283">
        <f t="shared" si="379"/>
        <v>628200</v>
      </c>
      <c r="L399" s="283">
        <f t="shared" si="379"/>
        <v>628200</v>
      </c>
      <c r="M399" s="152">
        <f t="shared" si="319"/>
        <v>0</v>
      </c>
      <c r="N399" s="283">
        <f t="shared" si="379"/>
        <v>0</v>
      </c>
      <c r="O399" s="283">
        <f t="shared" si="379"/>
        <v>0</v>
      </c>
      <c r="P399" s="152">
        <f t="shared" si="320"/>
        <v>0</v>
      </c>
    </row>
    <row r="400" spans="1:16" ht="18" x14ac:dyDescent="0.25">
      <c r="A400" s="188" t="s">
        <v>128</v>
      </c>
      <c r="B400" s="125" t="s">
        <v>42</v>
      </c>
      <c r="C400" s="302" t="s">
        <v>175</v>
      </c>
      <c r="D400" s="129" t="s">
        <v>99</v>
      </c>
      <c r="E400" s="98"/>
      <c r="F400" s="174"/>
      <c r="G400" s="173"/>
      <c r="H400" s="283">
        <f>SUM(H402)</f>
        <v>2072044.5</v>
      </c>
      <c r="I400" s="283">
        <f t="shared" ref="I400" si="380">SUM(I402)</f>
        <v>2072044.5</v>
      </c>
      <c r="J400" s="152">
        <f t="shared" si="317"/>
        <v>0</v>
      </c>
      <c r="K400" s="283">
        <f t="shared" ref="K400:N400" si="381">SUM(K402)</f>
        <v>628200</v>
      </c>
      <c r="L400" s="283">
        <f t="shared" ref="L400" si="382">SUM(L402)</f>
        <v>628200</v>
      </c>
      <c r="M400" s="152">
        <f t="shared" si="319"/>
        <v>0</v>
      </c>
      <c r="N400" s="283">
        <f t="shared" si="381"/>
        <v>0</v>
      </c>
      <c r="O400" s="283">
        <f t="shared" ref="O400" si="383">SUM(O402)</f>
        <v>0</v>
      </c>
      <c r="P400" s="152">
        <f t="shared" si="320"/>
        <v>0</v>
      </c>
    </row>
    <row r="401" spans="1:16" ht="18" x14ac:dyDescent="0.25">
      <c r="A401" s="151" t="s">
        <v>77</v>
      </c>
      <c r="B401" s="124" t="s">
        <v>42</v>
      </c>
      <c r="C401" s="325" t="s">
        <v>175</v>
      </c>
      <c r="D401" s="130" t="s">
        <v>99</v>
      </c>
      <c r="E401" s="206" t="s">
        <v>103</v>
      </c>
      <c r="F401" s="204" t="s">
        <v>151</v>
      </c>
      <c r="G401" s="204" t="s">
        <v>8</v>
      </c>
      <c r="H401" s="283">
        <f>SUM(H402)</f>
        <v>2072044.5</v>
      </c>
      <c r="I401" s="283">
        <f t="shared" ref="I401" si="384">SUM(I402)</f>
        <v>2072044.5</v>
      </c>
      <c r="J401" s="152">
        <f t="shared" si="317"/>
        <v>0</v>
      </c>
      <c r="K401" s="283">
        <f t="shared" ref="K401:O401" si="385">SUM(K402)</f>
        <v>628200</v>
      </c>
      <c r="L401" s="283">
        <f t="shared" si="385"/>
        <v>628200</v>
      </c>
      <c r="M401" s="152">
        <f t="shared" si="319"/>
        <v>0</v>
      </c>
      <c r="N401" s="283">
        <f t="shared" si="385"/>
        <v>0</v>
      </c>
      <c r="O401" s="283">
        <f t="shared" si="385"/>
        <v>0</v>
      </c>
      <c r="P401" s="152">
        <f t="shared" si="320"/>
        <v>0</v>
      </c>
    </row>
    <row r="402" spans="1:16" ht="26.25" x14ac:dyDescent="0.25">
      <c r="A402" s="228" t="s">
        <v>383</v>
      </c>
      <c r="B402" s="124" t="s">
        <v>42</v>
      </c>
      <c r="C402" s="325" t="s">
        <v>175</v>
      </c>
      <c r="D402" s="130" t="s">
        <v>99</v>
      </c>
      <c r="E402" s="206" t="s">
        <v>103</v>
      </c>
      <c r="F402" s="201" t="s">
        <v>327</v>
      </c>
      <c r="G402" s="201" t="s">
        <v>8</v>
      </c>
      <c r="H402" s="286">
        <f t="shared" ref="H402:O403" si="386">SUM(H403)</f>
        <v>2072044.5</v>
      </c>
      <c r="I402" s="286">
        <f t="shared" si="386"/>
        <v>2072044.5</v>
      </c>
      <c r="J402" s="152">
        <f t="shared" si="317"/>
        <v>0</v>
      </c>
      <c r="K402" s="286">
        <f t="shared" si="386"/>
        <v>628200</v>
      </c>
      <c r="L402" s="286">
        <f t="shared" si="386"/>
        <v>628200</v>
      </c>
      <c r="M402" s="152">
        <f t="shared" si="319"/>
        <v>0</v>
      </c>
      <c r="N402" s="286">
        <f t="shared" si="386"/>
        <v>0</v>
      </c>
      <c r="O402" s="286">
        <f t="shared" si="386"/>
        <v>0</v>
      </c>
      <c r="P402" s="152">
        <f t="shared" si="320"/>
        <v>0</v>
      </c>
    </row>
    <row r="403" spans="1:16" x14ac:dyDescent="0.25">
      <c r="A403" s="178" t="s">
        <v>89</v>
      </c>
      <c r="B403" s="122" t="s">
        <v>42</v>
      </c>
      <c r="C403" s="139" t="s">
        <v>175</v>
      </c>
      <c r="D403" s="131" t="s">
        <v>99</v>
      </c>
      <c r="E403" s="180" t="s">
        <v>103</v>
      </c>
      <c r="F403" s="199" t="s">
        <v>327</v>
      </c>
      <c r="G403" s="173" t="s">
        <v>90</v>
      </c>
      <c r="H403" s="287">
        <f>SUM(H404)</f>
        <v>2072044.5</v>
      </c>
      <c r="I403" s="287">
        <f t="shared" si="386"/>
        <v>2072044.5</v>
      </c>
      <c r="J403" s="152">
        <f t="shared" si="317"/>
        <v>0</v>
      </c>
      <c r="K403" s="287">
        <f t="shared" si="386"/>
        <v>628200</v>
      </c>
      <c r="L403" s="287">
        <f t="shared" si="386"/>
        <v>628200</v>
      </c>
      <c r="M403" s="152">
        <f t="shared" si="319"/>
        <v>0</v>
      </c>
      <c r="N403" s="287">
        <f t="shared" si="386"/>
        <v>0</v>
      </c>
      <c r="O403" s="287">
        <f t="shared" si="386"/>
        <v>0</v>
      </c>
      <c r="P403" s="152">
        <f t="shared" si="320"/>
        <v>0</v>
      </c>
    </row>
    <row r="404" spans="1:16" ht="45" x14ac:dyDescent="0.25">
      <c r="A404" s="300" t="s">
        <v>193</v>
      </c>
      <c r="B404" s="122" t="s">
        <v>42</v>
      </c>
      <c r="C404" s="139" t="s">
        <v>175</v>
      </c>
      <c r="D404" s="131" t="s">
        <v>99</v>
      </c>
      <c r="E404" s="180" t="s">
        <v>103</v>
      </c>
      <c r="F404" s="199" t="s">
        <v>327</v>
      </c>
      <c r="G404" s="173" t="s">
        <v>191</v>
      </c>
      <c r="H404" s="287">
        <f>SUM(Лист1!G381)</f>
        <v>2072044.5</v>
      </c>
      <c r="I404" s="287">
        <f>SUM(Лист1!H381)</f>
        <v>2072044.5</v>
      </c>
      <c r="J404" s="152">
        <f t="shared" si="317"/>
        <v>0</v>
      </c>
      <c r="K404" s="287">
        <f>SUM(Лист1!J381)</f>
        <v>628200</v>
      </c>
      <c r="L404" s="287">
        <f>SUM(Лист1!K381)</f>
        <v>628200</v>
      </c>
      <c r="M404" s="152">
        <f t="shared" si="319"/>
        <v>0</v>
      </c>
      <c r="N404" s="287">
        <f>SUM(Лист1!M381)</f>
        <v>0</v>
      </c>
      <c r="O404" s="287">
        <f>SUM(Лист1!N381)</f>
        <v>0</v>
      </c>
      <c r="P404" s="152">
        <f t="shared" si="320"/>
        <v>0</v>
      </c>
    </row>
    <row r="405" spans="1:16" ht="15.75" x14ac:dyDescent="0.25">
      <c r="A405" s="140" t="s">
        <v>130</v>
      </c>
      <c r="B405" s="109">
        <v>70</v>
      </c>
      <c r="C405" s="109"/>
      <c r="D405" s="109"/>
      <c r="E405" s="109"/>
      <c r="F405" s="174"/>
      <c r="G405" s="110"/>
      <c r="H405" s="153">
        <f>SUM(H406+H417)</f>
        <v>1858847</v>
      </c>
      <c r="I405" s="153">
        <f t="shared" ref="I405" si="387">SUM(I406+I417)</f>
        <v>1858847</v>
      </c>
      <c r="J405" s="152">
        <f t="shared" si="317"/>
        <v>0</v>
      </c>
      <c r="K405" s="153">
        <f t="shared" ref="K405:N405" si="388">SUM(K406+K417)</f>
        <v>1711777</v>
      </c>
      <c r="L405" s="153">
        <f t="shared" ref="L405" si="389">SUM(L406+L417)</f>
        <v>1711777</v>
      </c>
      <c r="M405" s="152">
        <f t="shared" si="319"/>
        <v>0</v>
      </c>
      <c r="N405" s="153">
        <f t="shared" si="388"/>
        <v>2071777</v>
      </c>
      <c r="O405" s="153">
        <f t="shared" ref="O405" si="390">SUM(O406+O417)</f>
        <v>2071777</v>
      </c>
      <c r="P405" s="152">
        <f t="shared" si="320"/>
        <v>0</v>
      </c>
    </row>
    <row r="406" spans="1:16" ht="18" x14ac:dyDescent="0.25">
      <c r="A406" s="138" t="s">
        <v>115</v>
      </c>
      <c r="B406" s="172">
        <v>70</v>
      </c>
      <c r="C406" s="124" t="s">
        <v>175</v>
      </c>
      <c r="D406" s="124" t="s">
        <v>7</v>
      </c>
      <c r="E406" s="116">
        <v>928</v>
      </c>
      <c r="F406" s="204" t="s">
        <v>151</v>
      </c>
      <c r="G406" s="204" t="s">
        <v>8</v>
      </c>
      <c r="H406" s="153">
        <f>SUM(H407+H410)</f>
        <v>892607</v>
      </c>
      <c r="I406" s="153">
        <f t="shared" ref="I406" si="391">SUM(I407+I410)</f>
        <v>892607</v>
      </c>
      <c r="J406" s="152">
        <f t="shared" si="317"/>
        <v>0</v>
      </c>
      <c r="K406" s="153">
        <f t="shared" ref="K406:N406" si="392">SUM(K407+K410)</f>
        <v>859507</v>
      </c>
      <c r="L406" s="153">
        <f t="shared" ref="L406" si="393">SUM(L407+L410)</f>
        <v>859507</v>
      </c>
      <c r="M406" s="152">
        <f t="shared" si="319"/>
        <v>0</v>
      </c>
      <c r="N406" s="153">
        <f t="shared" si="392"/>
        <v>1219507</v>
      </c>
      <c r="O406" s="153">
        <f t="shared" ref="O406" si="394">SUM(O407+O410)</f>
        <v>1219507</v>
      </c>
      <c r="P406" s="152">
        <f t="shared" si="320"/>
        <v>0</v>
      </c>
    </row>
    <row r="407" spans="1:16" x14ac:dyDescent="0.25">
      <c r="A407" s="141" t="s">
        <v>117</v>
      </c>
      <c r="B407" s="172">
        <v>70</v>
      </c>
      <c r="C407" s="124" t="s">
        <v>175</v>
      </c>
      <c r="D407" s="124" t="s">
        <v>7</v>
      </c>
      <c r="E407" s="116">
        <v>928</v>
      </c>
      <c r="F407" s="204">
        <v>80010</v>
      </c>
      <c r="G407" s="205" t="s">
        <v>8</v>
      </c>
      <c r="H407" s="153">
        <f t="shared" ref="H407:O408" si="395">SUM(H408)</f>
        <v>289426</v>
      </c>
      <c r="I407" s="153">
        <f t="shared" si="395"/>
        <v>289426</v>
      </c>
      <c r="J407" s="152">
        <f t="shared" si="317"/>
        <v>0</v>
      </c>
      <c r="K407" s="153">
        <f t="shared" si="395"/>
        <v>277326</v>
      </c>
      <c r="L407" s="153">
        <f t="shared" si="395"/>
        <v>277326</v>
      </c>
      <c r="M407" s="152">
        <f t="shared" si="319"/>
        <v>0</v>
      </c>
      <c r="N407" s="153">
        <f t="shared" si="395"/>
        <v>277326</v>
      </c>
      <c r="O407" s="153">
        <f t="shared" si="395"/>
        <v>277326</v>
      </c>
      <c r="P407" s="152">
        <f t="shared" si="320"/>
        <v>0</v>
      </c>
    </row>
    <row r="408" spans="1:16" ht="33" x14ac:dyDescent="0.25">
      <c r="A408" s="111" t="s">
        <v>33</v>
      </c>
      <c r="B408" s="148">
        <v>70</v>
      </c>
      <c r="C408" s="122" t="s">
        <v>175</v>
      </c>
      <c r="D408" s="122" t="s">
        <v>7</v>
      </c>
      <c r="E408" s="98">
        <v>928</v>
      </c>
      <c r="F408" s="174">
        <v>80010</v>
      </c>
      <c r="G408" s="173" t="s">
        <v>34</v>
      </c>
      <c r="H408" s="314">
        <f t="shared" si="395"/>
        <v>289426</v>
      </c>
      <c r="I408" s="314">
        <f t="shared" si="395"/>
        <v>289426</v>
      </c>
      <c r="J408" s="152">
        <f t="shared" si="317"/>
        <v>0</v>
      </c>
      <c r="K408" s="314">
        <f t="shared" si="395"/>
        <v>277326</v>
      </c>
      <c r="L408" s="314">
        <f t="shared" si="395"/>
        <v>277326</v>
      </c>
      <c r="M408" s="152">
        <f t="shared" si="319"/>
        <v>0</v>
      </c>
      <c r="N408" s="314">
        <f t="shared" si="395"/>
        <v>277326</v>
      </c>
      <c r="O408" s="314">
        <f t="shared" si="395"/>
        <v>277326</v>
      </c>
      <c r="P408" s="152">
        <f t="shared" si="320"/>
        <v>0</v>
      </c>
    </row>
    <row r="409" spans="1:16" x14ac:dyDescent="0.25">
      <c r="A409" s="101" t="s">
        <v>35</v>
      </c>
      <c r="B409" s="148">
        <v>70</v>
      </c>
      <c r="C409" s="122" t="s">
        <v>175</v>
      </c>
      <c r="D409" s="122" t="s">
        <v>7</v>
      </c>
      <c r="E409" s="98">
        <v>928</v>
      </c>
      <c r="F409" s="174">
        <v>80010</v>
      </c>
      <c r="G409" s="173" t="s">
        <v>36</v>
      </c>
      <c r="H409" s="314">
        <f>SUM(Лист1!G427)</f>
        <v>289426</v>
      </c>
      <c r="I409" s="314">
        <f>SUM(Лист1!H427)</f>
        <v>289426</v>
      </c>
      <c r="J409" s="152">
        <f t="shared" si="317"/>
        <v>0</v>
      </c>
      <c r="K409" s="314">
        <f>SUM(Лист1!J427)</f>
        <v>277326</v>
      </c>
      <c r="L409" s="314">
        <f>SUM(Лист1!K427)</f>
        <v>277326</v>
      </c>
      <c r="M409" s="152">
        <f t="shared" si="319"/>
        <v>0</v>
      </c>
      <c r="N409" s="314">
        <f>SUM(Лист1!M427)</f>
        <v>277326</v>
      </c>
      <c r="O409" s="314">
        <f>SUM(Лист1!N427)</f>
        <v>277326</v>
      </c>
      <c r="P409" s="152">
        <f t="shared" si="320"/>
        <v>0</v>
      </c>
    </row>
    <row r="410" spans="1:16" ht="24.75" x14ac:dyDescent="0.25">
      <c r="A410" s="141" t="s">
        <v>119</v>
      </c>
      <c r="B410" s="172">
        <v>70</v>
      </c>
      <c r="C410" s="124" t="s">
        <v>175</v>
      </c>
      <c r="D410" s="124" t="s">
        <v>7</v>
      </c>
      <c r="E410" s="116">
        <v>928</v>
      </c>
      <c r="F410" s="205" t="s">
        <v>240</v>
      </c>
      <c r="G410" s="201" t="s">
        <v>8</v>
      </c>
      <c r="H410" s="153">
        <f>SUM(H411+H413+H415)</f>
        <v>603181</v>
      </c>
      <c r="I410" s="153">
        <f t="shared" ref="I410" si="396">SUM(I411+I413+I415)</f>
        <v>603181</v>
      </c>
      <c r="J410" s="152">
        <f t="shared" si="317"/>
        <v>0</v>
      </c>
      <c r="K410" s="153">
        <f t="shared" ref="K410:N410" si="397">SUM(K411+K413+K415)</f>
        <v>582181</v>
      </c>
      <c r="L410" s="153">
        <f t="shared" ref="L410" si="398">SUM(L411+L413+L415)</f>
        <v>582181</v>
      </c>
      <c r="M410" s="152">
        <f t="shared" si="319"/>
        <v>0</v>
      </c>
      <c r="N410" s="153">
        <f t="shared" si="397"/>
        <v>942181</v>
      </c>
      <c r="O410" s="153">
        <f t="shared" ref="O410" si="399">SUM(O411+O413+O415)</f>
        <v>942181</v>
      </c>
      <c r="P410" s="152">
        <f t="shared" si="320"/>
        <v>0</v>
      </c>
    </row>
    <row r="411" spans="1:16" ht="33" x14ac:dyDescent="0.25">
      <c r="A411" s="111" t="s">
        <v>33</v>
      </c>
      <c r="B411" s="148">
        <v>70</v>
      </c>
      <c r="C411" s="122" t="s">
        <v>175</v>
      </c>
      <c r="D411" s="122" t="s">
        <v>7</v>
      </c>
      <c r="E411" s="98">
        <v>928</v>
      </c>
      <c r="F411" s="175" t="s">
        <v>240</v>
      </c>
      <c r="G411" s="173" t="s">
        <v>34</v>
      </c>
      <c r="H411" s="314">
        <f>SUM(H412)</f>
        <v>503081</v>
      </c>
      <c r="I411" s="314">
        <f t="shared" ref="I411" si="400">SUM(I412)</f>
        <v>503081</v>
      </c>
      <c r="J411" s="152">
        <f t="shared" ref="J411:J431" si="401">SUM(I411-H411)</f>
        <v>0</v>
      </c>
      <c r="K411" s="314">
        <f t="shared" ref="K411:O411" si="402">SUM(K412)</f>
        <v>482081</v>
      </c>
      <c r="L411" s="314">
        <f t="shared" si="402"/>
        <v>482081</v>
      </c>
      <c r="M411" s="152">
        <f t="shared" ref="M411:M431" si="403">SUM(L411-K411)</f>
        <v>0</v>
      </c>
      <c r="N411" s="314">
        <f t="shared" si="402"/>
        <v>842081</v>
      </c>
      <c r="O411" s="314">
        <f t="shared" si="402"/>
        <v>842081</v>
      </c>
      <c r="P411" s="152">
        <f t="shared" ref="P411:P431" si="404">SUM(O411-N411)</f>
        <v>0</v>
      </c>
    </row>
    <row r="412" spans="1:16" x14ac:dyDescent="0.25">
      <c r="A412" s="101" t="s">
        <v>35</v>
      </c>
      <c r="B412" s="148">
        <v>70</v>
      </c>
      <c r="C412" s="122" t="s">
        <v>175</v>
      </c>
      <c r="D412" s="122" t="s">
        <v>7</v>
      </c>
      <c r="E412" s="98">
        <v>928</v>
      </c>
      <c r="F412" s="175" t="s">
        <v>240</v>
      </c>
      <c r="G412" s="173" t="s">
        <v>36</v>
      </c>
      <c r="H412" s="314">
        <f>SUM(Лист1!G431)</f>
        <v>503081</v>
      </c>
      <c r="I412" s="314">
        <f>SUM(Лист1!H431)</f>
        <v>503081</v>
      </c>
      <c r="J412" s="152">
        <f t="shared" si="401"/>
        <v>0</v>
      </c>
      <c r="K412" s="314">
        <f>SUM(Лист1!J431)</f>
        <v>482081</v>
      </c>
      <c r="L412" s="314">
        <f>SUM(Лист1!K431)</f>
        <v>482081</v>
      </c>
      <c r="M412" s="152">
        <f t="shared" si="403"/>
        <v>0</v>
      </c>
      <c r="N412" s="314">
        <f>SUM(Лист1!M431)</f>
        <v>842081</v>
      </c>
      <c r="O412" s="314">
        <f>SUM(Лист1!N431)</f>
        <v>842081</v>
      </c>
      <c r="P412" s="152">
        <f t="shared" si="404"/>
        <v>0</v>
      </c>
    </row>
    <row r="413" spans="1:16" x14ac:dyDescent="0.25">
      <c r="A413" s="111" t="s">
        <v>12</v>
      </c>
      <c r="B413" s="148">
        <v>70</v>
      </c>
      <c r="C413" s="122" t="s">
        <v>175</v>
      </c>
      <c r="D413" s="122" t="s">
        <v>7</v>
      </c>
      <c r="E413" s="98">
        <v>928</v>
      </c>
      <c r="F413" s="175" t="s">
        <v>240</v>
      </c>
      <c r="G413" s="173" t="s">
        <v>13</v>
      </c>
      <c r="H413" s="314">
        <f>SUM(H414)</f>
        <v>89700</v>
      </c>
      <c r="I413" s="314">
        <f t="shared" ref="I413" si="405">SUM(I414)</f>
        <v>89700</v>
      </c>
      <c r="J413" s="152">
        <f t="shared" si="401"/>
        <v>0</v>
      </c>
      <c r="K413" s="314">
        <f t="shared" ref="K413:O413" si="406">SUM(K414)</f>
        <v>89700</v>
      </c>
      <c r="L413" s="314">
        <f t="shared" si="406"/>
        <v>89700</v>
      </c>
      <c r="M413" s="152">
        <f t="shared" si="403"/>
        <v>0</v>
      </c>
      <c r="N413" s="314">
        <f t="shared" si="406"/>
        <v>89700</v>
      </c>
      <c r="O413" s="314">
        <f t="shared" si="406"/>
        <v>89700</v>
      </c>
      <c r="P413" s="152">
        <f t="shared" si="404"/>
        <v>0</v>
      </c>
    </row>
    <row r="414" spans="1:16" x14ac:dyDescent="0.25">
      <c r="A414" s="177" t="s">
        <v>188</v>
      </c>
      <c r="B414" s="148">
        <v>70</v>
      </c>
      <c r="C414" s="122" t="s">
        <v>175</v>
      </c>
      <c r="D414" s="122" t="s">
        <v>7</v>
      </c>
      <c r="E414" s="98">
        <v>928</v>
      </c>
      <c r="F414" s="175" t="s">
        <v>240</v>
      </c>
      <c r="G414" s="173" t="s">
        <v>15</v>
      </c>
      <c r="H414" s="314">
        <f>SUM(Лист1!G433)</f>
        <v>89700</v>
      </c>
      <c r="I414" s="314">
        <f>SUM(Лист1!H433)</f>
        <v>89700</v>
      </c>
      <c r="J414" s="152">
        <f t="shared" si="401"/>
        <v>0</v>
      </c>
      <c r="K414" s="314">
        <f>SUM(Лист1!J433)</f>
        <v>89700</v>
      </c>
      <c r="L414" s="314">
        <f>SUM(Лист1!K433)</f>
        <v>89700</v>
      </c>
      <c r="M414" s="152">
        <f t="shared" si="403"/>
        <v>0</v>
      </c>
      <c r="N414" s="314">
        <f>SUM(Лист1!M433)</f>
        <v>89700</v>
      </c>
      <c r="O414" s="314">
        <f>SUM(Лист1!N433)</f>
        <v>89700</v>
      </c>
      <c r="P414" s="152">
        <f t="shared" si="404"/>
        <v>0</v>
      </c>
    </row>
    <row r="415" spans="1:16" x14ac:dyDescent="0.25">
      <c r="A415" s="111" t="s">
        <v>39</v>
      </c>
      <c r="B415" s="148">
        <v>70</v>
      </c>
      <c r="C415" s="122" t="s">
        <v>175</v>
      </c>
      <c r="D415" s="122" t="s">
        <v>7</v>
      </c>
      <c r="E415" s="98">
        <v>928</v>
      </c>
      <c r="F415" s="175" t="s">
        <v>240</v>
      </c>
      <c r="G415" s="173" t="s">
        <v>40</v>
      </c>
      <c r="H415" s="314">
        <f>SUM(H416)</f>
        <v>10400</v>
      </c>
      <c r="I415" s="314">
        <f t="shared" ref="I415" si="407">SUM(I416)</f>
        <v>10400</v>
      </c>
      <c r="J415" s="152">
        <f t="shared" si="401"/>
        <v>0</v>
      </c>
      <c r="K415" s="314">
        <f t="shared" ref="K415:O415" si="408">SUM(K416)</f>
        <v>10400</v>
      </c>
      <c r="L415" s="314">
        <f t="shared" si="408"/>
        <v>10400</v>
      </c>
      <c r="M415" s="152">
        <f t="shared" si="403"/>
        <v>0</v>
      </c>
      <c r="N415" s="314">
        <f t="shared" si="408"/>
        <v>10400</v>
      </c>
      <c r="O415" s="314">
        <f t="shared" si="408"/>
        <v>10400</v>
      </c>
      <c r="P415" s="152">
        <f t="shared" si="404"/>
        <v>0</v>
      </c>
    </row>
    <row r="416" spans="1:16" x14ac:dyDescent="0.25">
      <c r="A416" s="101" t="s">
        <v>168</v>
      </c>
      <c r="B416" s="148">
        <v>70</v>
      </c>
      <c r="C416" s="122" t="s">
        <v>175</v>
      </c>
      <c r="D416" s="122" t="s">
        <v>7</v>
      </c>
      <c r="E416" s="98">
        <v>928</v>
      </c>
      <c r="F416" s="175" t="s">
        <v>240</v>
      </c>
      <c r="G416" s="173" t="s">
        <v>167</v>
      </c>
      <c r="H416" s="314">
        <f>SUM(Лист1!G435)</f>
        <v>10400</v>
      </c>
      <c r="I416" s="314">
        <f>SUM(Лист1!H435)</f>
        <v>10400</v>
      </c>
      <c r="J416" s="152">
        <f t="shared" si="401"/>
        <v>0</v>
      </c>
      <c r="K416" s="314">
        <f>SUM(Лист1!J435)</f>
        <v>10400</v>
      </c>
      <c r="L416" s="314">
        <f>SUM(Лист1!K435)</f>
        <v>10400</v>
      </c>
      <c r="M416" s="152">
        <f t="shared" si="403"/>
        <v>0</v>
      </c>
      <c r="N416" s="314">
        <f>SUM(Лист1!M435)</f>
        <v>10400</v>
      </c>
      <c r="O416" s="314">
        <f>SUM(Лист1!N435)</f>
        <v>10400</v>
      </c>
      <c r="P416" s="152">
        <f t="shared" si="404"/>
        <v>0</v>
      </c>
    </row>
    <row r="417" spans="1:16" ht="36" x14ac:dyDescent="0.25">
      <c r="A417" s="119" t="s">
        <v>120</v>
      </c>
      <c r="B417" s="172">
        <v>70</v>
      </c>
      <c r="C417" s="124" t="s">
        <v>175</v>
      </c>
      <c r="D417" s="124" t="s">
        <v>7</v>
      </c>
      <c r="E417" s="116">
        <v>929</v>
      </c>
      <c r="F417" s="204" t="s">
        <v>151</v>
      </c>
      <c r="G417" s="204" t="s">
        <v>8</v>
      </c>
      <c r="H417" s="153">
        <f>SUM(H418+H421+H428)</f>
        <v>966240</v>
      </c>
      <c r="I417" s="153">
        <f t="shared" ref="I417" si="409">SUM(I418+I421+I428)</f>
        <v>966240</v>
      </c>
      <c r="J417" s="152">
        <f t="shared" si="401"/>
        <v>0</v>
      </c>
      <c r="K417" s="153">
        <f t="shared" ref="K417:N417" si="410">SUM(K418+K421+K428)</f>
        <v>852270</v>
      </c>
      <c r="L417" s="153">
        <f t="shared" ref="L417" si="411">SUM(L418+L421+L428)</f>
        <v>852270</v>
      </c>
      <c r="M417" s="152">
        <f t="shared" si="403"/>
        <v>0</v>
      </c>
      <c r="N417" s="153">
        <f t="shared" si="410"/>
        <v>852270</v>
      </c>
      <c r="O417" s="153">
        <f t="shared" ref="O417" si="412">SUM(O418+O421+O428)</f>
        <v>852270</v>
      </c>
      <c r="P417" s="152">
        <f t="shared" si="404"/>
        <v>0</v>
      </c>
    </row>
    <row r="418" spans="1:16" ht="39" x14ac:dyDescent="0.25">
      <c r="A418" s="185" t="s">
        <v>315</v>
      </c>
      <c r="B418" s="172">
        <v>70</v>
      </c>
      <c r="C418" s="124" t="s">
        <v>175</v>
      </c>
      <c r="D418" s="124" t="s">
        <v>7</v>
      </c>
      <c r="E418" s="206" t="s">
        <v>121</v>
      </c>
      <c r="F418" s="204">
        <v>80050</v>
      </c>
      <c r="G418" s="201" t="s">
        <v>8</v>
      </c>
      <c r="H418" s="153">
        <f t="shared" ref="H418:O419" si="413">SUM(H419)</f>
        <v>682141</v>
      </c>
      <c r="I418" s="153">
        <f t="shared" si="413"/>
        <v>682141</v>
      </c>
      <c r="J418" s="152">
        <f t="shared" si="401"/>
        <v>0</v>
      </c>
      <c r="K418" s="153">
        <f t="shared" si="413"/>
        <v>682141</v>
      </c>
      <c r="L418" s="153">
        <f t="shared" si="413"/>
        <v>682141</v>
      </c>
      <c r="M418" s="152">
        <f t="shared" si="403"/>
        <v>0</v>
      </c>
      <c r="N418" s="153">
        <f t="shared" si="413"/>
        <v>682141</v>
      </c>
      <c r="O418" s="153">
        <f t="shared" si="413"/>
        <v>682141</v>
      </c>
      <c r="P418" s="152">
        <f t="shared" si="404"/>
        <v>0</v>
      </c>
    </row>
    <row r="419" spans="1:16" ht="33" x14ac:dyDescent="0.25">
      <c r="A419" s="111" t="s">
        <v>33</v>
      </c>
      <c r="B419" s="148">
        <v>70</v>
      </c>
      <c r="C419" s="122" t="s">
        <v>175</v>
      </c>
      <c r="D419" s="122" t="s">
        <v>7</v>
      </c>
      <c r="E419" s="207" t="s">
        <v>121</v>
      </c>
      <c r="F419" s="216">
        <v>80050</v>
      </c>
      <c r="G419" s="199" t="s">
        <v>34</v>
      </c>
      <c r="H419" s="314">
        <f t="shared" si="413"/>
        <v>682141</v>
      </c>
      <c r="I419" s="314">
        <f t="shared" si="413"/>
        <v>682141</v>
      </c>
      <c r="J419" s="152">
        <f t="shared" si="401"/>
        <v>0</v>
      </c>
      <c r="K419" s="314">
        <f t="shared" si="413"/>
        <v>682141</v>
      </c>
      <c r="L419" s="314">
        <f t="shared" si="413"/>
        <v>682141</v>
      </c>
      <c r="M419" s="152">
        <f t="shared" si="403"/>
        <v>0</v>
      </c>
      <c r="N419" s="314">
        <f t="shared" si="413"/>
        <v>682141</v>
      </c>
      <c r="O419" s="314">
        <f t="shared" si="413"/>
        <v>682141</v>
      </c>
      <c r="P419" s="152">
        <f t="shared" si="404"/>
        <v>0</v>
      </c>
    </row>
    <row r="420" spans="1:16" x14ac:dyDescent="0.25">
      <c r="A420" s="101" t="s">
        <v>35</v>
      </c>
      <c r="B420" s="148">
        <v>70</v>
      </c>
      <c r="C420" s="122" t="s">
        <v>175</v>
      </c>
      <c r="D420" s="122" t="s">
        <v>7</v>
      </c>
      <c r="E420" s="207" t="s">
        <v>121</v>
      </c>
      <c r="F420" s="216">
        <v>80050</v>
      </c>
      <c r="G420" s="199" t="s">
        <v>36</v>
      </c>
      <c r="H420" s="314">
        <f>SUM(Лист1!G441)</f>
        <v>682141</v>
      </c>
      <c r="I420" s="314">
        <f>SUM(Лист1!H441)</f>
        <v>682141</v>
      </c>
      <c r="J420" s="152">
        <f t="shared" si="401"/>
        <v>0</v>
      </c>
      <c r="K420" s="314">
        <f>SUM(Лист1!J441)</f>
        <v>682141</v>
      </c>
      <c r="L420" s="314">
        <f>SUM(Лист1!K441)</f>
        <v>682141</v>
      </c>
      <c r="M420" s="152">
        <f t="shared" si="403"/>
        <v>0</v>
      </c>
      <c r="N420" s="314">
        <f>SUM(Лист1!M441)</f>
        <v>682141</v>
      </c>
      <c r="O420" s="314">
        <f>SUM(Лист1!N441)</f>
        <v>682141</v>
      </c>
      <c r="P420" s="152">
        <f t="shared" si="404"/>
        <v>0</v>
      </c>
    </row>
    <row r="421" spans="1:16" ht="24.75" x14ac:dyDescent="0.25">
      <c r="A421" s="213" t="s">
        <v>119</v>
      </c>
      <c r="B421" s="172">
        <v>70</v>
      </c>
      <c r="C421" s="124" t="s">
        <v>175</v>
      </c>
      <c r="D421" s="124" t="s">
        <v>7</v>
      </c>
      <c r="E421" s="206" t="s">
        <v>121</v>
      </c>
      <c r="F421" s="205" t="s">
        <v>240</v>
      </c>
      <c r="G421" s="201" t="s">
        <v>8</v>
      </c>
      <c r="H421" s="153">
        <f>SUM(H422+H424+H426)</f>
        <v>170129</v>
      </c>
      <c r="I421" s="153">
        <f t="shared" ref="I421" si="414">SUM(I422+I424+I426)</f>
        <v>170129</v>
      </c>
      <c r="J421" s="152">
        <f t="shared" si="401"/>
        <v>0</v>
      </c>
      <c r="K421" s="153">
        <f t="shared" ref="K421:N421" si="415">SUM(K422+K424+K426)</f>
        <v>170129</v>
      </c>
      <c r="L421" s="153">
        <f t="shared" ref="L421" si="416">SUM(L422+L424+L426)</f>
        <v>170129</v>
      </c>
      <c r="M421" s="152">
        <f t="shared" si="403"/>
        <v>0</v>
      </c>
      <c r="N421" s="153">
        <f t="shared" si="415"/>
        <v>170129</v>
      </c>
      <c r="O421" s="153">
        <f t="shared" ref="O421" si="417">SUM(O422+O424+O426)</f>
        <v>170129</v>
      </c>
      <c r="P421" s="152">
        <f t="shared" si="404"/>
        <v>0</v>
      </c>
    </row>
    <row r="422" spans="1:16" ht="33" x14ac:dyDescent="0.25">
      <c r="A422" s="111" t="s">
        <v>33</v>
      </c>
      <c r="B422" s="148">
        <v>70</v>
      </c>
      <c r="C422" s="122" t="s">
        <v>175</v>
      </c>
      <c r="D422" s="122" t="s">
        <v>7</v>
      </c>
      <c r="E422" s="207" t="s">
        <v>121</v>
      </c>
      <c r="F422" s="175" t="s">
        <v>240</v>
      </c>
      <c r="G422" s="199" t="s">
        <v>34</v>
      </c>
      <c r="H422" s="314">
        <f>SUM(H423)</f>
        <v>126257</v>
      </c>
      <c r="I422" s="314">
        <f t="shared" ref="I422" si="418">SUM(I423)</f>
        <v>126257</v>
      </c>
      <c r="J422" s="152">
        <f t="shared" si="401"/>
        <v>0</v>
      </c>
      <c r="K422" s="314">
        <f t="shared" ref="K422:O422" si="419">SUM(K423)</f>
        <v>126257</v>
      </c>
      <c r="L422" s="314">
        <f t="shared" si="419"/>
        <v>126257</v>
      </c>
      <c r="M422" s="152">
        <f t="shared" si="403"/>
        <v>0</v>
      </c>
      <c r="N422" s="314">
        <f t="shared" si="419"/>
        <v>126257</v>
      </c>
      <c r="O422" s="314">
        <f t="shared" si="419"/>
        <v>126257</v>
      </c>
      <c r="P422" s="152">
        <f t="shared" si="404"/>
        <v>0</v>
      </c>
    </row>
    <row r="423" spans="1:16" x14ac:dyDescent="0.25">
      <c r="A423" s="101" t="s">
        <v>35</v>
      </c>
      <c r="B423" s="148">
        <v>70</v>
      </c>
      <c r="C423" s="122" t="s">
        <v>175</v>
      </c>
      <c r="D423" s="122" t="s">
        <v>7</v>
      </c>
      <c r="E423" s="207" t="s">
        <v>121</v>
      </c>
      <c r="F423" s="175" t="s">
        <v>240</v>
      </c>
      <c r="G423" s="199" t="s">
        <v>36</v>
      </c>
      <c r="H423" s="314">
        <f>SUM(Лист1!G444)</f>
        <v>126257</v>
      </c>
      <c r="I423" s="314">
        <f>SUM(Лист1!H444)</f>
        <v>126257</v>
      </c>
      <c r="J423" s="152">
        <f t="shared" si="401"/>
        <v>0</v>
      </c>
      <c r="K423" s="314">
        <f>SUM(Лист1!J444)</f>
        <v>126257</v>
      </c>
      <c r="L423" s="314">
        <f>SUM(Лист1!K444)</f>
        <v>126257</v>
      </c>
      <c r="M423" s="152">
        <f t="shared" si="403"/>
        <v>0</v>
      </c>
      <c r="N423" s="314">
        <f>SUM(Лист1!M444)</f>
        <v>126257</v>
      </c>
      <c r="O423" s="314">
        <f>SUM(Лист1!N444)</f>
        <v>126257</v>
      </c>
      <c r="P423" s="152">
        <f t="shared" si="404"/>
        <v>0</v>
      </c>
    </row>
    <row r="424" spans="1:16" x14ac:dyDescent="0.25">
      <c r="A424" s="111" t="s">
        <v>12</v>
      </c>
      <c r="B424" s="148">
        <v>70</v>
      </c>
      <c r="C424" s="122" t="s">
        <v>175</v>
      </c>
      <c r="D424" s="122" t="s">
        <v>7</v>
      </c>
      <c r="E424" s="207" t="s">
        <v>121</v>
      </c>
      <c r="F424" s="175" t="s">
        <v>240</v>
      </c>
      <c r="G424" s="199" t="s">
        <v>13</v>
      </c>
      <c r="H424" s="314">
        <f>SUM(H425)</f>
        <v>43072</v>
      </c>
      <c r="I424" s="314">
        <f t="shared" ref="I424" si="420">SUM(I425)</f>
        <v>43072</v>
      </c>
      <c r="J424" s="152">
        <f t="shared" si="401"/>
        <v>0</v>
      </c>
      <c r="K424" s="314">
        <f t="shared" ref="K424:O424" si="421">SUM(K425)</f>
        <v>43072</v>
      </c>
      <c r="L424" s="314">
        <f t="shared" si="421"/>
        <v>43072</v>
      </c>
      <c r="M424" s="152">
        <f t="shared" si="403"/>
        <v>0</v>
      </c>
      <c r="N424" s="314">
        <f t="shared" si="421"/>
        <v>43072</v>
      </c>
      <c r="O424" s="314">
        <f t="shared" si="421"/>
        <v>43072</v>
      </c>
      <c r="P424" s="152">
        <f t="shared" si="404"/>
        <v>0</v>
      </c>
    </row>
    <row r="425" spans="1:16" x14ac:dyDescent="0.25">
      <c r="A425" s="177" t="s">
        <v>188</v>
      </c>
      <c r="B425" s="148">
        <v>70</v>
      </c>
      <c r="C425" s="122" t="s">
        <v>175</v>
      </c>
      <c r="D425" s="122" t="s">
        <v>7</v>
      </c>
      <c r="E425" s="207" t="s">
        <v>121</v>
      </c>
      <c r="F425" s="175" t="s">
        <v>240</v>
      </c>
      <c r="G425" s="199" t="s">
        <v>15</v>
      </c>
      <c r="H425" s="314">
        <f>SUM(Лист1!G446)</f>
        <v>43072</v>
      </c>
      <c r="I425" s="314">
        <f>SUM(Лист1!H446)</f>
        <v>43072</v>
      </c>
      <c r="J425" s="152">
        <f t="shared" si="401"/>
        <v>0</v>
      </c>
      <c r="K425" s="314">
        <f>SUM(Лист1!J446)</f>
        <v>43072</v>
      </c>
      <c r="L425" s="314">
        <f>SUM(Лист1!K446)</f>
        <v>43072</v>
      </c>
      <c r="M425" s="152">
        <f t="shared" si="403"/>
        <v>0</v>
      </c>
      <c r="N425" s="314">
        <f>SUM(Лист1!M446)</f>
        <v>43072</v>
      </c>
      <c r="O425" s="314">
        <f>SUM(Лист1!N446)</f>
        <v>43072</v>
      </c>
      <c r="P425" s="152">
        <f t="shared" si="404"/>
        <v>0</v>
      </c>
    </row>
    <row r="426" spans="1:16" x14ac:dyDescent="0.25">
      <c r="A426" s="111" t="s">
        <v>39</v>
      </c>
      <c r="B426" s="148">
        <v>70</v>
      </c>
      <c r="C426" s="122" t="s">
        <v>175</v>
      </c>
      <c r="D426" s="122" t="s">
        <v>7</v>
      </c>
      <c r="E426" s="207" t="s">
        <v>121</v>
      </c>
      <c r="F426" s="175" t="s">
        <v>240</v>
      </c>
      <c r="G426" s="199" t="s">
        <v>40</v>
      </c>
      <c r="H426" s="314">
        <f>SUM(H427)</f>
        <v>800</v>
      </c>
      <c r="I426" s="314">
        <f t="shared" ref="I426" si="422">SUM(I427)</f>
        <v>800</v>
      </c>
      <c r="J426" s="152">
        <f t="shared" si="401"/>
        <v>0</v>
      </c>
      <c r="K426" s="314">
        <f t="shared" ref="K426:O426" si="423">SUM(K427)</f>
        <v>800</v>
      </c>
      <c r="L426" s="314">
        <f t="shared" si="423"/>
        <v>800</v>
      </c>
      <c r="M426" s="152">
        <f t="shared" si="403"/>
        <v>0</v>
      </c>
      <c r="N426" s="314">
        <f t="shared" si="423"/>
        <v>800</v>
      </c>
      <c r="O426" s="314">
        <f t="shared" si="423"/>
        <v>800</v>
      </c>
      <c r="P426" s="152">
        <f t="shared" si="404"/>
        <v>0</v>
      </c>
    </row>
    <row r="427" spans="1:16" x14ac:dyDescent="0.25">
      <c r="A427" s="177" t="s">
        <v>168</v>
      </c>
      <c r="B427" s="148">
        <v>70</v>
      </c>
      <c r="C427" s="122" t="s">
        <v>175</v>
      </c>
      <c r="D427" s="122" t="s">
        <v>7</v>
      </c>
      <c r="E427" s="207" t="s">
        <v>121</v>
      </c>
      <c r="F427" s="175" t="s">
        <v>240</v>
      </c>
      <c r="G427" s="199" t="s">
        <v>167</v>
      </c>
      <c r="H427" s="314">
        <f>SUM(Лист1!G448)</f>
        <v>800</v>
      </c>
      <c r="I427" s="314">
        <f>SUM(Лист1!H448)</f>
        <v>800</v>
      </c>
      <c r="J427" s="152">
        <f t="shared" si="401"/>
        <v>0</v>
      </c>
      <c r="K427" s="314">
        <f>SUM(Лист1!J448)</f>
        <v>800</v>
      </c>
      <c r="L427" s="314">
        <f>SUM(Лист1!K448)</f>
        <v>800</v>
      </c>
      <c r="M427" s="152">
        <f t="shared" si="403"/>
        <v>0</v>
      </c>
      <c r="N427" s="314">
        <f>SUM(Лист1!M448)</f>
        <v>800</v>
      </c>
      <c r="O427" s="314">
        <f>SUM(Лист1!N448)</f>
        <v>800</v>
      </c>
      <c r="P427" s="152">
        <f t="shared" si="404"/>
        <v>0</v>
      </c>
    </row>
    <row r="428" spans="1:16" ht="64.5" x14ac:dyDescent="0.25">
      <c r="A428" s="189" t="s">
        <v>316</v>
      </c>
      <c r="B428" s="172">
        <v>70</v>
      </c>
      <c r="C428" s="124" t="s">
        <v>175</v>
      </c>
      <c r="D428" s="124" t="s">
        <v>7</v>
      </c>
      <c r="E428" s="206" t="s">
        <v>121</v>
      </c>
      <c r="F428" s="204">
        <v>84200</v>
      </c>
      <c r="G428" s="201" t="s">
        <v>8</v>
      </c>
      <c r="H428" s="153">
        <f t="shared" ref="H428:O429" si="424">SUM(H429)</f>
        <v>113970</v>
      </c>
      <c r="I428" s="153">
        <f t="shared" si="424"/>
        <v>113970</v>
      </c>
      <c r="J428" s="152">
        <f t="shared" si="401"/>
        <v>0</v>
      </c>
      <c r="K428" s="153">
        <f t="shared" si="424"/>
        <v>0</v>
      </c>
      <c r="L428" s="153">
        <f t="shared" si="424"/>
        <v>0</v>
      </c>
      <c r="M428" s="152">
        <f t="shared" si="403"/>
        <v>0</v>
      </c>
      <c r="N428" s="153">
        <f t="shared" si="424"/>
        <v>0</v>
      </c>
      <c r="O428" s="153">
        <f t="shared" si="424"/>
        <v>0</v>
      </c>
      <c r="P428" s="152">
        <f t="shared" si="404"/>
        <v>0</v>
      </c>
    </row>
    <row r="429" spans="1:16" ht="34.5" x14ac:dyDescent="0.25">
      <c r="A429" s="101" t="s">
        <v>33</v>
      </c>
      <c r="B429" s="148">
        <v>70</v>
      </c>
      <c r="C429" s="122" t="s">
        <v>175</v>
      </c>
      <c r="D429" s="122" t="s">
        <v>7</v>
      </c>
      <c r="E429" s="207" t="s">
        <v>121</v>
      </c>
      <c r="F429" s="216">
        <v>84200</v>
      </c>
      <c r="G429" s="199" t="s">
        <v>34</v>
      </c>
      <c r="H429" s="314">
        <f t="shared" si="424"/>
        <v>113970</v>
      </c>
      <c r="I429" s="314">
        <f t="shared" si="424"/>
        <v>113970</v>
      </c>
      <c r="J429" s="152">
        <f t="shared" si="401"/>
        <v>0</v>
      </c>
      <c r="K429" s="314">
        <f t="shared" si="424"/>
        <v>0</v>
      </c>
      <c r="L429" s="314">
        <f t="shared" si="424"/>
        <v>0</v>
      </c>
      <c r="M429" s="152">
        <f t="shared" si="403"/>
        <v>0</v>
      </c>
      <c r="N429" s="314">
        <f t="shared" si="424"/>
        <v>0</v>
      </c>
      <c r="O429" s="314">
        <f t="shared" si="424"/>
        <v>0</v>
      </c>
      <c r="P429" s="152">
        <f t="shared" si="404"/>
        <v>0</v>
      </c>
    </row>
    <row r="430" spans="1:16" x14ac:dyDescent="0.25">
      <c r="A430" s="101" t="s">
        <v>35</v>
      </c>
      <c r="B430" s="148">
        <v>70</v>
      </c>
      <c r="C430" s="122" t="s">
        <v>175</v>
      </c>
      <c r="D430" s="122" t="s">
        <v>7</v>
      </c>
      <c r="E430" s="207" t="s">
        <v>121</v>
      </c>
      <c r="F430" s="216">
        <v>84200</v>
      </c>
      <c r="G430" s="199" t="s">
        <v>36</v>
      </c>
      <c r="H430" s="314">
        <f>SUM(Лист1!G451)</f>
        <v>113970</v>
      </c>
      <c r="I430" s="314">
        <f>SUM(Лист1!H451)</f>
        <v>113970</v>
      </c>
      <c r="J430" s="152">
        <f t="shared" si="401"/>
        <v>0</v>
      </c>
      <c r="K430" s="314">
        <f>SUM(Лист1!J451)</f>
        <v>0</v>
      </c>
      <c r="L430" s="314">
        <f>SUM(Лист1!K451)</f>
        <v>0</v>
      </c>
      <c r="M430" s="152">
        <f t="shared" si="403"/>
        <v>0</v>
      </c>
      <c r="N430" s="314">
        <f>SUM(Лист1!M451)</f>
        <v>0</v>
      </c>
      <c r="O430" s="314">
        <f>SUM(Лист1!N451)</f>
        <v>0</v>
      </c>
      <c r="P430" s="152">
        <f t="shared" si="404"/>
        <v>0</v>
      </c>
    </row>
    <row r="431" spans="1:16" ht="15.75" x14ac:dyDescent="0.25">
      <c r="A431" s="109" t="s">
        <v>122</v>
      </c>
      <c r="B431" s="127"/>
      <c r="C431" s="127"/>
      <c r="D431" s="127"/>
      <c r="E431" s="127"/>
      <c r="F431" s="127"/>
      <c r="G431" s="127"/>
      <c r="H431" s="153">
        <f>SUM(H20+H44+H228+H312+H405+H370+H378+H385+H391+H398)</f>
        <v>644111259.63999999</v>
      </c>
      <c r="I431" s="153">
        <f>SUM(I20+I44+I228+I312+I405+I370+I378+I385+I391+I398)</f>
        <v>649723555.53999996</v>
      </c>
      <c r="J431" s="152">
        <f t="shared" si="401"/>
        <v>5612295.8999999762</v>
      </c>
      <c r="K431" s="153">
        <f>SUM(K20+K44+K228+K312+K405+K370+K378+K385+K391+K398)</f>
        <v>557279182.38</v>
      </c>
      <c r="L431" s="153">
        <f>SUM(L20+L44+L228+L312+L405+L370+L378+L385+L391+L398)</f>
        <v>557279182.38</v>
      </c>
      <c r="M431" s="152">
        <f t="shared" si="403"/>
        <v>0</v>
      </c>
      <c r="N431" s="153">
        <f>SUM(N20+N44+N228+N312+N405+N370+N378+N385+N391+N398)</f>
        <v>560640912.86000001</v>
      </c>
      <c r="O431" s="153">
        <f>SUM(O20+O44+O228+O312+O405+O370+O378+O385+O391+O398)</f>
        <v>565793232.88</v>
      </c>
      <c r="P431" s="152">
        <f t="shared" si="404"/>
        <v>5152320.0199999809</v>
      </c>
    </row>
    <row r="432" spans="1:16" x14ac:dyDescent="0.25">
      <c r="B432" s="315"/>
      <c r="C432" s="315"/>
      <c r="D432" s="315"/>
      <c r="E432" s="315"/>
      <c r="F432" s="315"/>
      <c r="G432" s="315"/>
      <c r="H432" s="315"/>
      <c r="I432" s="315"/>
      <c r="J432" s="315"/>
    </row>
  </sheetData>
  <mergeCells count="30">
    <mergeCell ref="K6:O6"/>
    <mergeCell ref="K8:O8"/>
    <mergeCell ref="K9:O9"/>
    <mergeCell ref="K10:O10"/>
    <mergeCell ref="K11:O11"/>
    <mergeCell ref="K1:O1"/>
    <mergeCell ref="K2:O2"/>
    <mergeCell ref="K3:O3"/>
    <mergeCell ref="K4:O4"/>
    <mergeCell ref="K5:O5"/>
    <mergeCell ref="Q12:V12"/>
    <mergeCell ref="Q13:V13"/>
    <mergeCell ref="Q14:V14"/>
    <mergeCell ref="Q15:V15"/>
    <mergeCell ref="Q16:V16"/>
    <mergeCell ref="C8:H8"/>
    <mergeCell ref="C9:H9"/>
    <mergeCell ref="C10:H10"/>
    <mergeCell ref="C11:H11"/>
    <mergeCell ref="K17:N17"/>
    <mergeCell ref="A16:N16"/>
    <mergeCell ref="C12:H12"/>
    <mergeCell ref="C15:H15"/>
    <mergeCell ref="K12:O12"/>
    <mergeCell ref="C6:I6"/>
    <mergeCell ref="C1:I1"/>
    <mergeCell ref="C2:I2"/>
    <mergeCell ref="C3:I3"/>
    <mergeCell ref="C4:I4"/>
    <mergeCell ref="C5:I5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9"/>
  <sheetViews>
    <sheetView topLeftCell="A227" zoomScale="80" zoomScaleNormal="80" workbookViewId="0">
      <selection activeCell="I246" sqref="I246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8.5703125" customWidth="1"/>
    <col min="8" max="8" width="16.7109375" customWidth="1"/>
    <col min="9" max="9" width="17.42578125" customWidth="1"/>
    <col min="10" max="10" width="18.85546875" customWidth="1"/>
    <col min="11" max="11" width="16.140625" customWidth="1"/>
    <col min="12" max="14" width="17.7109375" customWidth="1"/>
  </cols>
  <sheetData>
    <row r="1" spans="1:15" ht="8.25" customHeight="1" x14ac:dyDescent="0.3">
      <c r="A1" s="166" t="s">
        <v>123</v>
      </c>
      <c r="B1" s="187"/>
      <c r="C1" s="387"/>
      <c r="D1" s="387"/>
      <c r="E1" s="387"/>
      <c r="F1" s="387"/>
      <c r="G1" s="351"/>
      <c r="H1" s="351"/>
    </row>
    <row r="2" spans="1:15" ht="14.45" hidden="1" x14ac:dyDescent="0.3">
      <c r="A2" s="165"/>
      <c r="B2" s="233"/>
      <c r="C2" s="387"/>
      <c r="D2" s="387"/>
      <c r="E2" s="387"/>
      <c r="F2" s="387"/>
      <c r="G2" s="351"/>
      <c r="H2" s="351"/>
    </row>
    <row r="3" spans="1:15" ht="14.45" hidden="1" x14ac:dyDescent="0.3">
      <c r="A3" s="165"/>
      <c r="B3" s="233"/>
      <c r="C3" s="387"/>
      <c r="D3" s="387"/>
      <c r="E3" s="387"/>
      <c r="F3" s="387"/>
      <c r="G3" s="351"/>
      <c r="H3" s="351"/>
    </row>
    <row r="4" spans="1:15" ht="14.45" hidden="1" x14ac:dyDescent="0.3">
      <c r="A4" s="165"/>
      <c r="B4" s="233"/>
      <c r="C4" s="387"/>
      <c r="D4" s="387"/>
      <c r="E4" s="387"/>
      <c r="F4" s="387"/>
      <c r="G4" s="351"/>
      <c r="H4" s="351"/>
    </row>
    <row r="5" spans="1:15" ht="13.5" customHeight="1" x14ac:dyDescent="0.3">
      <c r="A5" s="165"/>
      <c r="B5" s="233"/>
      <c r="C5" s="387"/>
      <c r="D5" s="387"/>
      <c r="E5" s="387"/>
      <c r="F5" s="387"/>
      <c r="G5" s="351"/>
      <c r="H5" s="351"/>
    </row>
    <row r="6" spans="1:15" ht="18" x14ac:dyDescent="0.25">
      <c r="A6" s="382" t="s">
        <v>381</v>
      </c>
      <c r="B6" s="382"/>
      <c r="C6" s="382"/>
      <c r="D6" s="382"/>
      <c r="E6" s="382"/>
      <c r="F6" s="382"/>
      <c r="G6" s="348"/>
      <c r="H6" s="348"/>
    </row>
    <row r="7" spans="1:15" ht="18" x14ac:dyDescent="0.25">
      <c r="A7" s="382" t="s">
        <v>363</v>
      </c>
      <c r="B7" s="382"/>
      <c r="C7" s="382"/>
      <c r="D7" s="382"/>
      <c r="E7" s="382"/>
      <c r="F7" s="382"/>
      <c r="G7" s="348"/>
      <c r="H7" s="348"/>
    </row>
    <row r="8" spans="1:15" ht="18" x14ac:dyDescent="0.25">
      <c r="A8" s="382" t="s">
        <v>131</v>
      </c>
      <c r="B8" s="382"/>
      <c r="C8" s="382"/>
      <c r="D8" s="382"/>
      <c r="E8" s="382"/>
      <c r="F8" s="382"/>
      <c r="G8" s="348"/>
      <c r="H8" s="348"/>
    </row>
    <row r="9" spans="1:15" ht="18" x14ac:dyDescent="0.25">
      <c r="A9" s="382" t="s">
        <v>132</v>
      </c>
      <c r="B9" s="382"/>
      <c r="C9" s="382"/>
      <c r="D9" s="382"/>
      <c r="E9" s="382"/>
      <c r="F9" s="382"/>
      <c r="G9" s="348"/>
      <c r="H9" s="348"/>
    </row>
    <row r="10" spans="1:15" ht="18" x14ac:dyDescent="0.25">
      <c r="A10" s="170"/>
      <c r="B10" s="167"/>
      <c r="C10" s="168"/>
      <c r="D10" s="168"/>
      <c r="E10" s="169"/>
      <c r="F10" s="169"/>
      <c r="G10" s="169"/>
      <c r="H10" s="169"/>
      <c r="L10" s="389" t="s">
        <v>229</v>
      </c>
      <c r="M10" s="389"/>
      <c r="N10" s="389"/>
      <c r="O10" s="390"/>
    </row>
    <row r="11" spans="1:15" ht="62.45" customHeight="1" x14ac:dyDescent="0.25">
      <c r="A11" s="353" t="s">
        <v>0</v>
      </c>
      <c r="B11" s="354" t="s">
        <v>2</v>
      </c>
      <c r="C11" s="355" t="s">
        <v>3</v>
      </c>
      <c r="D11" s="355" t="s">
        <v>4</v>
      </c>
      <c r="E11" s="355" t="s">
        <v>5</v>
      </c>
      <c r="F11" s="319" t="s">
        <v>355</v>
      </c>
      <c r="G11" s="319" t="s">
        <v>356</v>
      </c>
      <c r="H11" s="319" t="s">
        <v>357</v>
      </c>
      <c r="I11" s="319" t="s">
        <v>317</v>
      </c>
      <c r="J11" s="319" t="s">
        <v>358</v>
      </c>
      <c r="K11" s="319" t="s">
        <v>357</v>
      </c>
      <c r="L11" s="319" t="s">
        <v>318</v>
      </c>
      <c r="M11" s="319" t="s">
        <v>359</v>
      </c>
      <c r="N11" s="358" t="s">
        <v>357</v>
      </c>
      <c r="O11" s="365"/>
    </row>
    <row r="12" spans="1:15" ht="14.45" x14ac:dyDescent="0.3">
      <c r="A12" s="171">
        <v>1</v>
      </c>
      <c r="B12" s="234" t="s">
        <v>133</v>
      </c>
      <c r="C12" s="235">
        <v>3</v>
      </c>
      <c r="D12" s="235">
        <v>4</v>
      </c>
      <c r="E12" s="235">
        <v>5</v>
      </c>
      <c r="F12" s="328">
        <v>6</v>
      </c>
      <c r="G12" s="328">
        <v>7</v>
      </c>
      <c r="H12" s="328">
        <v>8</v>
      </c>
      <c r="I12" s="328">
        <v>9</v>
      </c>
      <c r="J12" s="328">
        <v>10</v>
      </c>
      <c r="K12" s="328">
        <v>11</v>
      </c>
      <c r="L12" s="328">
        <v>12</v>
      </c>
      <c r="M12" s="235">
        <v>13</v>
      </c>
      <c r="N12" s="235">
        <v>14</v>
      </c>
    </row>
    <row r="13" spans="1:15" ht="18" x14ac:dyDescent="0.25">
      <c r="A13" s="236" t="s">
        <v>48</v>
      </c>
      <c r="B13" s="237" t="s">
        <v>22</v>
      </c>
      <c r="C13" s="238" t="s">
        <v>7</v>
      </c>
      <c r="D13" s="238" t="s">
        <v>137</v>
      </c>
      <c r="E13" s="238" t="s">
        <v>8</v>
      </c>
      <c r="F13" s="262">
        <f>SUM(F14+F18+F26+F41+F62+F68+F72+F37)</f>
        <v>37445988.590000004</v>
      </c>
      <c r="G13" s="262">
        <f t="shared" ref="G13" si="0">SUM(G14+G18+G26+G41+G62+G68+G72+G37)</f>
        <v>37838509.590000004</v>
      </c>
      <c r="H13" s="262">
        <f>SUM(G13-F13)</f>
        <v>392521</v>
      </c>
      <c r="I13" s="262">
        <f>SUM(I14+I18+I26+I41+I62+I68+I72+I37)</f>
        <v>35853196.840000004</v>
      </c>
      <c r="J13" s="262">
        <f t="shared" ref="J13" si="1">SUM(J14+J18+J26+J41+J62+J68+J72+J37)</f>
        <v>35853196.840000004</v>
      </c>
      <c r="K13" s="262">
        <f>SUM(I13-J13)</f>
        <v>0</v>
      </c>
      <c r="L13" s="262">
        <f>SUM(L14+L18+L26+L41+L62+L68+L72+L37)</f>
        <v>36595500.840000004</v>
      </c>
      <c r="M13" s="262">
        <f t="shared" ref="M13" si="2">SUM(M14+M18+M26+M41+M62+M68+M72+M37)</f>
        <v>36595500.840000004</v>
      </c>
      <c r="N13" s="262">
        <f>SUM(M13-L13)</f>
        <v>0</v>
      </c>
    </row>
    <row r="14" spans="1:15" ht="39" x14ac:dyDescent="0.25">
      <c r="A14" s="176" t="s">
        <v>116</v>
      </c>
      <c r="B14" s="239" t="s">
        <v>22</v>
      </c>
      <c r="C14" s="240" t="s">
        <v>26</v>
      </c>
      <c r="D14" s="240" t="s">
        <v>137</v>
      </c>
      <c r="E14" s="241" t="s">
        <v>8</v>
      </c>
      <c r="F14" s="286">
        <f t="shared" ref="F14:M16" si="3">SUM(F15)</f>
        <v>289426</v>
      </c>
      <c r="G14" s="286">
        <f t="shared" si="3"/>
        <v>289426</v>
      </c>
      <c r="H14" s="262">
        <f t="shared" ref="H14:H79" si="4">SUM(G14-F14)</f>
        <v>0</v>
      </c>
      <c r="I14" s="286">
        <f t="shared" si="3"/>
        <v>277326</v>
      </c>
      <c r="J14" s="286">
        <f t="shared" si="3"/>
        <v>277326</v>
      </c>
      <c r="K14" s="262">
        <f t="shared" ref="K14:K79" si="5">SUM(I14-J14)</f>
        <v>0</v>
      </c>
      <c r="L14" s="286">
        <f t="shared" si="3"/>
        <v>277326</v>
      </c>
      <c r="M14" s="286">
        <f t="shared" si="3"/>
        <v>277326</v>
      </c>
      <c r="N14" s="262">
        <f t="shared" ref="N14:N79" si="6">SUM(M14-L14)</f>
        <v>0</v>
      </c>
    </row>
    <row r="15" spans="1:15" ht="26.25" x14ac:dyDescent="0.25">
      <c r="A15" s="242" t="s">
        <v>134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3"/>
        <v>289426</v>
      </c>
      <c r="G15" s="223">
        <f t="shared" si="3"/>
        <v>289426</v>
      </c>
      <c r="H15" s="262">
        <f t="shared" si="4"/>
        <v>0</v>
      </c>
      <c r="I15" s="223">
        <f t="shared" si="3"/>
        <v>277326</v>
      </c>
      <c r="J15" s="223">
        <f t="shared" si="3"/>
        <v>277326</v>
      </c>
      <c r="K15" s="262">
        <f t="shared" si="5"/>
        <v>0</v>
      </c>
      <c r="L15" s="223">
        <f t="shared" si="3"/>
        <v>277326</v>
      </c>
      <c r="M15" s="223">
        <f t="shared" si="3"/>
        <v>277326</v>
      </c>
      <c r="N15" s="262">
        <f t="shared" si="6"/>
        <v>0</v>
      </c>
    </row>
    <row r="16" spans="1:15" ht="34.5" x14ac:dyDescent="0.25">
      <c r="A16" s="177" t="s">
        <v>33</v>
      </c>
      <c r="B16" s="199" t="s">
        <v>22</v>
      </c>
      <c r="C16" s="216" t="s">
        <v>26</v>
      </c>
      <c r="D16" s="174">
        <v>7000080010</v>
      </c>
      <c r="E16" s="220" t="s">
        <v>34</v>
      </c>
      <c r="F16" s="223">
        <f t="shared" si="3"/>
        <v>289426</v>
      </c>
      <c r="G16" s="223">
        <f t="shared" si="3"/>
        <v>289426</v>
      </c>
      <c r="H16" s="262">
        <f t="shared" si="4"/>
        <v>0</v>
      </c>
      <c r="I16" s="223">
        <f t="shared" si="3"/>
        <v>277326</v>
      </c>
      <c r="J16" s="223">
        <f t="shared" si="3"/>
        <v>277326</v>
      </c>
      <c r="K16" s="262">
        <f t="shared" si="5"/>
        <v>0</v>
      </c>
      <c r="L16" s="223">
        <f t="shared" si="3"/>
        <v>277326</v>
      </c>
      <c r="M16" s="223">
        <f t="shared" si="3"/>
        <v>277326</v>
      </c>
      <c r="N16" s="262">
        <f t="shared" si="6"/>
        <v>0</v>
      </c>
    </row>
    <row r="17" spans="1:14" x14ac:dyDescent="0.25">
      <c r="A17" s="177" t="s">
        <v>35</v>
      </c>
      <c r="B17" s="199" t="s">
        <v>22</v>
      </c>
      <c r="C17" s="216" t="s">
        <v>26</v>
      </c>
      <c r="D17" s="174">
        <v>7000080010</v>
      </c>
      <c r="E17" s="220" t="s">
        <v>36</v>
      </c>
      <c r="F17" s="223">
        <f>SUM(Лист1!G427)</f>
        <v>289426</v>
      </c>
      <c r="G17" s="223">
        <f>SUM(Лист1!H427)</f>
        <v>289426</v>
      </c>
      <c r="H17" s="262">
        <f t="shared" si="4"/>
        <v>0</v>
      </c>
      <c r="I17" s="223">
        <f>SUM(Лист1!J427)</f>
        <v>277326</v>
      </c>
      <c r="J17" s="223">
        <f>SUM(Лист1!K427)</f>
        <v>277326</v>
      </c>
      <c r="K17" s="262">
        <f t="shared" si="5"/>
        <v>0</v>
      </c>
      <c r="L17" s="223">
        <f>SUM(Лист1!M427)</f>
        <v>277326</v>
      </c>
      <c r="M17" s="223">
        <f>SUM(Лист1!N427)</f>
        <v>277326</v>
      </c>
      <c r="N17" s="262">
        <f t="shared" si="6"/>
        <v>0</v>
      </c>
    </row>
    <row r="18" spans="1:14" ht="60" x14ac:dyDescent="0.25">
      <c r="A18" s="243" t="s">
        <v>135</v>
      </c>
      <c r="B18" s="239" t="s">
        <v>22</v>
      </c>
      <c r="C18" s="240" t="s">
        <v>10</v>
      </c>
      <c r="D18" s="240" t="s">
        <v>137</v>
      </c>
      <c r="E18" s="241" t="s">
        <v>8</v>
      </c>
      <c r="F18" s="276">
        <f>SUM(F19)</f>
        <v>603181</v>
      </c>
      <c r="G18" s="276">
        <f t="shared" ref="G18" si="7">SUM(G19)</f>
        <v>603181</v>
      </c>
      <c r="H18" s="262">
        <f t="shared" si="4"/>
        <v>0</v>
      </c>
      <c r="I18" s="276">
        <f t="shared" ref="I18:M18" si="8">SUM(I19)</f>
        <v>582181</v>
      </c>
      <c r="J18" s="276">
        <f t="shared" si="8"/>
        <v>582181</v>
      </c>
      <c r="K18" s="262">
        <f t="shared" si="5"/>
        <v>0</v>
      </c>
      <c r="L18" s="276">
        <f t="shared" si="8"/>
        <v>942181</v>
      </c>
      <c r="M18" s="276">
        <f t="shared" si="8"/>
        <v>942181</v>
      </c>
      <c r="N18" s="262">
        <f t="shared" si="6"/>
        <v>0</v>
      </c>
    </row>
    <row r="19" spans="1:14" ht="26.25" x14ac:dyDescent="0.25">
      <c r="A19" s="189" t="s">
        <v>119</v>
      </c>
      <c r="B19" s="199" t="s">
        <v>22</v>
      </c>
      <c r="C19" s="199" t="s">
        <v>10</v>
      </c>
      <c r="D19" s="220" t="s">
        <v>314</v>
      </c>
      <c r="E19" s="220" t="s">
        <v>8</v>
      </c>
      <c r="F19" s="223">
        <f>SUM(F20+F22+F24)</f>
        <v>603181</v>
      </c>
      <c r="G19" s="223">
        <f t="shared" ref="G19" si="9">SUM(G20+G22+G24)</f>
        <v>603181</v>
      </c>
      <c r="H19" s="262">
        <f t="shared" si="4"/>
        <v>0</v>
      </c>
      <c r="I19" s="223">
        <f t="shared" ref="I19:L19" si="10">SUM(I20+I22+I24)</f>
        <v>582181</v>
      </c>
      <c r="J19" s="223">
        <f t="shared" ref="J19" si="11">SUM(J20+J22+J24)</f>
        <v>582181</v>
      </c>
      <c r="K19" s="262">
        <f t="shared" si="5"/>
        <v>0</v>
      </c>
      <c r="L19" s="223">
        <f t="shared" si="10"/>
        <v>942181</v>
      </c>
      <c r="M19" s="223">
        <f t="shared" ref="M19" si="12">SUM(M20+M22+M24)</f>
        <v>942181</v>
      </c>
      <c r="N19" s="262">
        <f t="shared" si="6"/>
        <v>0</v>
      </c>
    </row>
    <row r="20" spans="1:14" ht="34.5" x14ac:dyDescent="0.25">
      <c r="A20" s="177" t="s">
        <v>33</v>
      </c>
      <c r="B20" s="199" t="s">
        <v>22</v>
      </c>
      <c r="C20" s="173" t="s">
        <v>10</v>
      </c>
      <c r="D20" s="175" t="s">
        <v>314</v>
      </c>
      <c r="E20" s="220" t="s">
        <v>34</v>
      </c>
      <c r="F20" s="223">
        <f>SUM(F21)</f>
        <v>503081</v>
      </c>
      <c r="G20" s="223">
        <f t="shared" ref="G20" si="13">SUM(G21)</f>
        <v>503081</v>
      </c>
      <c r="H20" s="262">
        <f t="shared" si="4"/>
        <v>0</v>
      </c>
      <c r="I20" s="223">
        <f t="shared" ref="I20:M20" si="14">SUM(I21)</f>
        <v>482081</v>
      </c>
      <c r="J20" s="223">
        <f t="shared" si="14"/>
        <v>482081</v>
      </c>
      <c r="K20" s="262">
        <f t="shared" si="5"/>
        <v>0</v>
      </c>
      <c r="L20" s="223">
        <f t="shared" si="14"/>
        <v>842081</v>
      </c>
      <c r="M20" s="223">
        <f t="shared" si="14"/>
        <v>842081</v>
      </c>
      <c r="N20" s="262">
        <f t="shared" si="6"/>
        <v>0</v>
      </c>
    </row>
    <row r="21" spans="1:14" x14ac:dyDescent="0.25">
      <c r="A21" s="177" t="s">
        <v>35</v>
      </c>
      <c r="B21" s="199" t="s">
        <v>22</v>
      </c>
      <c r="C21" s="173" t="s">
        <v>10</v>
      </c>
      <c r="D21" s="175" t="s">
        <v>314</v>
      </c>
      <c r="E21" s="220" t="s">
        <v>36</v>
      </c>
      <c r="F21" s="223">
        <f>SUM(Лист1!G431)</f>
        <v>503081</v>
      </c>
      <c r="G21" s="223">
        <f>SUM(Лист1!H431)</f>
        <v>503081</v>
      </c>
      <c r="H21" s="262">
        <f t="shared" si="4"/>
        <v>0</v>
      </c>
      <c r="I21" s="223">
        <f>SUM(Лист1!J431)</f>
        <v>482081</v>
      </c>
      <c r="J21" s="223">
        <f>SUM(Лист1!K431)</f>
        <v>482081</v>
      </c>
      <c r="K21" s="262">
        <f t="shared" si="5"/>
        <v>0</v>
      </c>
      <c r="L21" s="223">
        <f>SUM(Лист1!M431)</f>
        <v>842081</v>
      </c>
      <c r="M21" s="223">
        <f>SUM(Лист1!N431)</f>
        <v>842081</v>
      </c>
      <c r="N21" s="262">
        <f t="shared" si="6"/>
        <v>0</v>
      </c>
    </row>
    <row r="22" spans="1:14" x14ac:dyDescent="0.25">
      <c r="A22" s="177" t="s">
        <v>12</v>
      </c>
      <c r="B22" s="173" t="s">
        <v>22</v>
      </c>
      <c r="C22" s="173" t="s">
        <v>10</v>
      </c>
      <c r="D22" s="175" t="s">
        <v>314</v>
      </c>
      <c r="E22" s="173" t="s">
        <v>13</v>
      </c>
      <c r="F22" s="223">
        <f>SUM(F23)</f>
        <v>89700</v>
      </c>
      <c r="G22" s="223">
        <f t="shared" ref="G22" si="15">SUM(G23)</f>
        <v>89700</v>
      </c>
      <c r="H22" s="262">
        <f t="shared" si="4"/>
        <v>0</v>
      </c>
      <c r="I22" s="223">
        <f t="shared" ref="I22:M22" si="16">SUM(I23)</f>
        <v>89700</v>
      </c>
      <c r="J22" s="223">
        <f t="shared" si="16"/>
        <v>89700</v>
      </c>
      <c r="K22" s="262">
        <f t="shared" si="5"/>
        <v>0</v>
      </c>
      <c r="L22" s="223">
        <f t="shared" si="16"/>
        <v>89700</v>
      </c>
      <c r="M22" s="223">
        <f t="shared" si="16"/>
        <v>89700</v>
      </c>
      <c r="N22" s="262">
        <f t="shared" si="6"/>
        <v>0</v>
      </c>
    </row>
    <row r="23" spans="1:14" ht="23.25" x14ac:dyDescent="0.25">
      <c r="A23" s="177" t="s">
        <v>188</v>
      </c>
      <c r="B23" s="173" t="s">
        <v>22</v>
      </c>
      <c r="C23" s="173" t="s">
        <v>10</v>
      </c>
      <c r="D23" s="175" t="s">
        <v>314</v>
      </c>
      <c r="E23" s="173" t="s">
        <v>15</v>
      </c>
      <c r="F23" s="223">
        <f>SUM(Лист1!G433)</f>
        <v>89700</v>
      </c>
      <c r="G23" s="223">
        <f>SUM(Лист1!H433)</f>
        <v>89700</v>
      </c>
      <c r="H23" s="262">
        <f t="shared" si="4"/>
        <v>0</v>
      </c>
      <c r="I23" s="223">
        <f>SUM(Лист1!J433)</f>
        <v>89700</v>
      </c>
      <c r="J23" s="223">
        <f>SUM(Лист1!K433)</f>
        <v>89700</v>
      </c>
      <c r="K23" s="262">
        <f t="shared" si="5"/>
        <v>0</v>
      </c>
      <c r="L23" s="223">
        <f>SUM(Лист1!M433)</f>
        <v>89700</v>
      </c>
      <c r="M23" s="223">
        <f>SUM(Лист1!N433)</f>
        <v>89700</v>
      </c>
      <c r="N23" s="262">
        <f t="shared" si="6"/>
        <v>0</v>
      </c>
    </row>
    <row r="24" spans="1:14" x14ac:dyDescent="0.25">
      <c r="A24" s="177" t="s">
        <v>39</v>
      </c>
      <c r="B24" s="173" t="s">
        <v>22</v>
      </c>
      <c r="C24" s="173" t="s">
        <v>10</v>
      </c>
      <c r="D24" s="175" t="s">
        <v>314</v>
      </c>
      <c r="E24" s="173" t="s">
        <v>40</v>
      </c>
      <c r="F24" s="223">
        <f>SUM(F25)</f>
        <v>10400</v>
      </c>
      <c r="G24" s="223">
        <f t="shared" ref="G24" si="17">SUM(G25)</f>
        <v>10400</v>
      </c>
      <c r="H24" s="262">
        <f t="shared" si="4"/>
        <v>0</v>
      </c>
      <c r="I24" s="223">
        <f t="shared" ref="I24:M24" si="18">SUM(I25)</f>
        <v>10400</v>
      </c>
      <c r="J24" s="223">
        <f t="shared" si="18"/>
        <v>10400</v>
      </c>
      <c r="K24" s="262">
        <f t="shared" si="5"/>
        <v>0</v>
      </c>
      <c r="L24" s="223">
        <f t="shared" si="18"/>
        <v>10400</v>
      </c>
      <c r="M24" s="223">
        <f t="shared" si="18"/>
        <v>10400</v>
      </c>
      <c r="N24" s="262">
        <f t="shared" si="6"/>
        <v>0</v>
      </c>
    </row>
    <row r="25" spans="1:14" x14ac:dyDescent="0.25">
      <c r="A25" s="177" t="s">
        <v>168</v>
      </c>
      <c r="B25" s="173" t="s">
        <v>22</v>
      </c>
      <c r="C25" s="173" t="s">
        <v>10</v>
      </c>
      <c r="D25" s="175" t="s">
        <v>314</v>
      </c>
      <c r="E25" s="173" t="s">
        <v>167</v>
      </c>
      <c r="F25" s="223">
        <f>SUM(Лист1!G435)</f>
        <v>10400</v>
      </c>
      <c r="G25" s="223">
        <f>SUM(Лист1!H435)</f>
        <v>10400</v>
      </c>
      <c r="H25" s="262">
        <f t="shared" si="4"/>
        <v>0</v>
      </c>
      <c r="I25" s="223">
        <f>SUM(Лист1!J435)</f>
        <v>10400</v>
      </c>
      <c r="J25" s="223">
        <f>SUM(Лист1!K435)</f>
        <v>10400</v>
      </c>
      <c r="K25" s="262">
        <f t="shared" si="5"/>
        <v>0</v>
      </c>
      <c r="L25" s="223">
        <f>SUM(Лист1!M435)</f>
        <v>10400</v>
      </c>
      <c r="M25" s="223">
        <f>SUM(Лист1!N435)</f>
        <v>10400</v>
      </c>
      <c r="N25" s="262">
        <f t="shared" si="6"/>
        <v>0</v>
      </c>
    </row>
    <row r="26" spans="1:14" ht="48.75" x14ac:dyDescent="0.25">
      <c r="A26" s="330" t="s">
        <v>223</v>
      </c>
      <c r="B26" s="201" t="s">
        <v>22</v>
      </c>
      <c r="C26" s="204" t="s">
        <v>44</v>
      </c>
      <c r="D26" s="204" t="s">
        <v>137</v>
      </c>
      <c r="E26" s="205" t="s">
        <v>8</v>
      </c>
      <c r="F26" s="285">
        <f>SUM(F27+F30)</f>
        <v>23944058.940000001</v>
      </c>
      <c r="G26" s="285">
        <f t="shared" ref="G26" si="19">SUM(G27+G30)</f>
        <v>24193243.940000001</v>
      </c>
      <c r="H26" s="286">
        <f t="shared" si="4"/>
        <v>249185</v>
      </c>
      <c r="I26" s="285">
        <f t="shared" ref="I26:L26" si="20">SUM(I27+I30)</f>
        <v>22662095.84</v>
      </c>
      <c r="J26" s="285">
        <f t="shared" ref="J26" si="21">SUM(J27+J30)</f>
        <v>22662095.84</v>
      </c>
      <c r="K26" s="262">
        <f t="shared" si="5"/>
        <v>0</v>
      </c>
      <c r="L26" s="285">
        <f t="shared" si="20"/>
        <v>23162095.84</v>
      </c>
      <c r="M26" s="285">
        <f t="shared" ref="M26" si="22">SUM(M27+M30)</f>
        <v>23162095.84</v>
      </c>
      <c r="N26" s="262">
        <f t="shared" si="6"/>
        <v>0</v>
      </c>
    </row>
    <row r="27" spans="1:14" ht="26.25" x14ac:dyDescent="0.25">
      <c r="A27" s="189" t="s">
        <v>78</v>
      </c>
      <c r="B27" s="199" t="s">
        <v>22</v>
      </c>
      <c r="C27" s="216" t="s">
        <v>44</v>
      </c>
      <c r="D27" s="174" t="s">
        <v>273</v>
      </c>
      <c r="E27" s="199" t="s">
        <v>8</v>
      </c>
      <c r="F27" s="223">
        <f t="shared" ref="F27:M28" si="23">SUM(F28)</f>
        <v>1244050</v>
      </c>
      <c r="G27" s="223">
        <f t="shared" si="23"/>
        <v>1415756</v>
      </c>
      <c r="H27" s="286">
        <f t="shared" si="4"/>
        <v>171706</v>
      </c>
      <c r="I27" s="223">
        <f t="shared" si="23"/>
        <v>1192250</v>
      </c>
      <c r="J27" s="223">
        <f t="shared" si="23"/>
        <v>1192250</v>
      </c>
      <c r="K27" s="262">
        <f t="shared" si="5"/>
        <v>0</v>
      </c>
      <c r="L27" s="223">
        <f t="shared" si="23"/>
        <v>1192250</v>
      </c>
      <c r="M27" s="223">
        <f t="shared" si="23"/>
        <v>1192250</v>
      </c>
      <c r="N27" s="262">
        <f t="shared" si="6"/>
        <v>0</v>
      </c>
    </row>
    <row r="28" spans="1:14" ht="34.9" customHeight="1" x14ac:dyDescent="0.25">
      <c r="A28" s="177" t="s">
        <v>33</v>
      </c>
      <c r="B28" s="173" t="s">
        <v>22</v>
      </c>
      <c r="C28" s="174" t="s">
        <v>44</v>
      </c>
      <c r="D28" s="174" t="s">
        <v>273</v>
      </c>
      <c r="E28" s="173" t="s">
        <v>34</v>
      </c>
      <c r="F28" s="223">
        <f t="shared" si="23"/>
        <v>1244050</v>
      </c>
      <c r="G28" s="223">
        <f t="shared" si="23"/>
        <v>1415756</v>
      </c>
      <c r="H28" s="286">
        <f t="shared" si="4"/>
        <v>171706</v>
      </c>
      <c r="I28" s="223">
        <f t="shared" si="23"/>
        <v>1192250</v>
      </c>
      <c r="J28" s="223">
        <f t="shared" si="23"/>
        <v>1192250</v>
      </c>
      <c r="K28" s="262">
        <f t="shared" si="5"/>
        <v>0</v>
      </c>
      <c r="L28" s="223">
        <f t="shared" si="23"/>
        <v>1192250</v>
      </c>
      <c r="M28" s="223">
        <f t="shared" si="23"/>
        <v>1192250</v>
      </c>
      <c r="N28" s="262">
        <f t="shared" si="6"/>
        <v>0</v>
      </c>
    </row>
    <row r="29" spans="1:14" x14ac:dyDescent="0.25">
      <c r="A29" s="177" t="s">
        <v>35</v>
      </c>
      <c r="B29" s="173" t="s">
        <v>22</v>
      </c>
      <c r="C29" s="174" t="s">
        <v>44</v>
      </c>
      <c r="D29" s="174" t="s">
        <v>273</v>
      </c>
      <c r="E29" s="173" t="s">
        <v>36</v>
      </c>
      <c r="F29" s="223">
        <f>SUM(Лист1!G208)</f>
        <v>1244050</v>
      </c>
      <c r="G29" s="223">
        <f>SUM(Лист1!H208)</f>
        <v>1415756</v>
      </c>
      <c r="H29" s="286">
        <f t="shared" si="4"/>
        <v>171706</v>
      </c>
      <c r="I29" s="223">
        <f>SUM(Лист1!J208)</f>
        <v>1192250</v>
      </c>
      <c r="J29" s="223">
        <f>SUM(Лист1!K208)</f>
        <v>1192250</v>
      </c>
      <c r="K29" s="262">
        <f t="shared" si="5"/>
        <v>0</v>
      </c>
      <c r="L29" s="223">
        <f>SUM(Лист1!M208)</f>
        <v>1192250</v>
      </c>
      <c r="M29" s="223">
        <f>SUM(Лист1!N208)</f>
        <v>1192250</v>
      </c>
      <c r="N29" s="262">
        <f t="shared" si="6"/>
        <v>0</v>
      </c>
    </row>
    <row r="30" spans="1:14" ht="26.25" x14ac:dyDescent="0.25">
      <c r="A30" s="189" t="s">
        <v>32</v>
      </c>
      <c r="B30" s="199" t="s">
        <v>22</v>
      </c>
      <c r="C30" s="216" t="s">
        <v>44</v>
      </c>
      <c r="D30" s="174" t="s">
        <v>274</v>
      </c>
      <c r="E30" s="220" t="s">
        <v>8</v>
      </c>
      <c r="F30" s="223">
        <f>SUM(F31+F33+F35)</f>
        <v>22700008.940000001</v>
      </c>
      <c r="G30" s="223">
        <f t="shared" ref="G30" si="24">SUM(G31+G33+G35)</f>
        <v>22777487.940000001</v>
      </c>
      <c r="H30" s="287">
        <f t="shared" si="4"/>
        <v>77479</v>
      </c>
      <c r="I30" s="223">
        <f t="shared" ref="I30:L30" si="25">SUM(I31+I33+I35)</f>
        <v>21469845.84</v>
      </c>
      <c r="J30" s="223">
        <f t="shared" ref="J30" si="26">SUM(J31+J33+J35)</f>
        <v>21469845.84</v>
      </c>
      <c r="K30" s="262">
        <f t="shared" si="5"/>
        <v>0</v>
      </c>
      <c r="L30" s="223">
        <f t="shared" si="25"/>
        <v>21969845.84</v>
      </c>
      <c r="M30" s="223">
        <f t="shared" ref="M30" si="27">SUM(M31+M33+M35)</f>
        <v>21969845.84</v>
      </c>
      <c r="N30" s="262">
        <f t="shared" si="6"/>
        <v>0</v>
      </c>
    </row>
    <row r="31" spans="1:14" ht="34.5" x14ac:dyDescent="0.25">
      <c r="A31" s="177" t="s">
        <v>33</v>
      </c>
      <c r="B31" s="173" t="s">
        <v>22</v>
      </c>
      <c r="C31" s="174" t="s">
        <v>44</v>
      </c>
      <c r="D31" s="174" t="s">
        <v>274</v>
      </c>
      <c r="E31" s="173" t="s">
        <v>34</v>
      </c>
      <c r="F31" s="223">
        <f>SUM(F32)</f>
        <v>17429869</v>
      </c>
      <c r="G31" s="223">
        <f t="shared" ref="G31" si="28">SUM(G32)</f>
        <v>17507348</v>
      </c>
      <c r="H31" s="287">
        <f t="shared" si="4"/>
        <v>77479</v>
      </c>
      <c r="I31" s="223">
        <f t="shared" ref="I31:M31" si="29">SUM(I32)</f>
        <v>16686268</v>
      </c>
      <c r="J31" s="223">
        <f t="shared" si="29"/>
        <v>16686268</v>
      </c>
      <c r="K31" s="262">
        <f t="shared" si="5"/>
        <v>0</v>
      </c>
      <c r="L31" s="223">
        <f t="shared" si="29"/>
        <v>16686268</v>
      </c>
      <c r="M31" s="223">
        <f t="shared" si="29"/>
        <v>16686268</v>
      </c>
      <c r="N31" s="262">
        <f t="shared" si="6"/>
        <v>0</v>
      </c>
    </row>
    <row r="32" spans="1:14" x14ac:dyDescent="0.25">
      <c r="A32" s="177" t="s">
        <v>35</v>
      </c>
      <c r="B32" s="173" t="s">
        <v>22</v>
      </c>
      <c r="C32" s="174" t="s">
        <v>44</v>
      </c>
      <c r="D32" s="174" t="s">
        <v>274</v>
      </c>
      <c r="E32" s="173" t="s">
        <v>36</v>
      </c>
      <c r="F32" s="223">
        <f>SUM(Лист1!G211)</f>
        <v>17429869</v>
      </c>
      <c r="G32" s="223">
        <f>SUM(Лист1!H211)</f>
        <v>17507348</v>
      </c>
      <c r="H32" s="287">
        <f t="shared" si="4"/>
        <v>77479</v>
      </c>
      <c r="I32" s="223">
        <f>SUM(Лист1!J211)</f>
        <v>16686268</v>
      </c>
      <c r="J32" s="223">
        <f>SUM(Лист1!K211)</f>
        <v>16686268</v>
      </c>
      <c r="K32" s="262">
        <f t="shared" si="5"/>
        <v>0</v>
      </c>
      <c r="L32" s="223">
        <f>SUM(Лист1!M211)</f>
        <v>16686268</v>
      </c>
      <c r="M32" s="223">
        <f>SUM(Лист1!N211)</f>
        <v>16686268</v>
      </c>
      <c r="N32" s="262">
        <f t="shared" si="6"/>
        <v>0</v>
      </c>
    </row>
    <row r="33" spans="1:14" x14ac:dyDescent="0.25">
      <c r="A33" s="177" t="s">
        <v>12</v>
      </c>
      <c r="B33" s="173" t="s">
        <v>22</v>
      </c>
      <c r="C33" s="174" t="s">
        <v>44</v>
      </c>
      <c r="D33" s="174" t="s">
        <v>274</v>
      </c>
      <c r="E33" s="173" t="s">
        <v>13</v>
      </c>
      <c r="F33" s="223">
        <f>SUM(F34)</f>
        <v>5050139.9400000004</v>
      </c>
      <c r="G33" s="223">
        <f t="shared" ref="G33" si="30">SUM(G34)</f>
        <v>5050139.9400000004</v>
      </c>
      <c r="H33" s="287">
        <f t="shared" si="4"/>
        <v>0</v>
      </c>
      <c r="I33" s="223">
        <f t="shared" ref="I33:M33" si="31">SUM(I34)</f>
        <v>4563577.84</v>
      </c>
      <c r="J33" s="223">
        <f t="shared" si="31"/>
        <v>4563577.84</v>
      </c>
      <c r="K33" s="262">
        <f t="shared" si="5"/>
        <v>0</v>
      </c>
      <c r="L33" s="223">
        <f t="shared" si="31"/>
        <v>5063577.84</v>
      </c>
      <c r="M33" s="223">
        <f t="shared" si="31"/>
        <v>5063577.84</v>
      </c>
      <c r="N33" s="262">
        <f t="shared" si="6"/>
        <v>0</v>
      </c>
    </row>
    <row r="34" spans="1:14" ht="23.25" x14ac:dyDescent="0.25">
      <c r="A34" s="177" t="s">
        <v>188</v>
      </c>
      <c r="B34" s="173" t="s">
        <v>22</v>
      </c>
      <c r="C34" s="174" t="s">
        <v>44</v>
      </c>
      <c r="D34" s="174" t="s">
        <v>274</v>
      </c>
      <c r="E34" s="173" t="s">
        <v>15</v>
      </c>
      <c r="F34" s="223">
        <f>SUM(Лист1!G213)</f>
        <v>5050139.9400000004</v>
      </c>
      <c r="G34" s="223">
        <f>SUM(Лист1!H213)</f>
        <v>5050139.9400000004</v>
      </c>
      <c r="H34" s="287">
        <f t="shared" si="4"/>
        <v>0</v>
      </c>
      <c r="I34" s="223">
        <f>SUM(Лист1!J213)</f>
        <v>4563577.84</v>
      </c>
      <c r="J34" s="223">
        <f>SUM(Лист1!K213)</f>
        <v>4563577.84</v>
      </c>
      <c r="K34" s="262">
        <f t="shared" si="5"/>
        <v>0</v>
      </c>
      <c r="L34" s="223">
        <f>SUM(Лист1!M213)</f>
        <v>5063577.84</v>
      </c>
      <c r="M34" s="223">
        <f>SUM(Лист1!N213)</f>
        <v>5063577.84</v>
      </c>
      <c r="N34" s="262">
        <f t="shared" si="6"/>
        <v>0</v>
      </c>
    </row>
    <row r="35" spans="1:14" x14ac:dyDescent="0.25">
      <c r="A35" s="177" t="s">
        <v>39</v>
      </c>
      <c r="B35" s="173" t="s">
        <v>22</v>
      </c>
      <c r="C35" s="174" t="s">
        <v>44</v>
      </c>
      <c r="D35" s="174" t="s">
        <v>274</v>
      </c>
      <c r="E35" s="173" t="s">
        <v>40</v>
      </c>
      <c r="F35" s="223">
        <f>SUM(F36)</f>
        <v>220000</v>
      </c>
      <c r="G35" s="223">
        <f t="shared" ref="G35" si="32">SUM(G36)</f>
        <v>220000</v>
      </c>
      <c r="H35" s="286">
        <f t="shared" si="4"/>
        <v>0</v>
      </c>
      <c r="I35" s="223">
        <f t="shared" ref="I35:M35" si="33">SUM(I36)</f>
        <v>220000</v>
      </c>
      <c r="J35" s="223">
        <f t="shared" si="33"/>
        <v>220000</v>
      </c>
      <c r="K35" s="262">
        <f t="shared" si="5"/>
        <v>0</v>
      </c>
      <c r="L35" s="223">
        <f t="shared" si="33"/>
        <v>220000</v>
      </c>
      <c r="M35" s="223">
        <f t="shared" si="33"/>
        <v>220000</v>
      </c>
      <c r="N35" s="262">
        <f t="shared" si="6"/>
        <v>0</v>
      </c>
    </row>
    <row r="36" spans="1:14" x14ac:dyDescent="0.25">
      <c r="A36" s="177" t="s">
        <v>168</v>
      </c>
      <c r="B36" s="173" t="s">
        <v>22</v>
      </c>
      <c r="C36" s="174" t="s">
        <v>44</v>
      </c>
      <c r="D36" s="174" t="s">
        <v>274</v>
      </c>
      <c r="E36" s="173" t="s">
        <v>167</v>
      </c>
      <c r="F36" s="223">
        <f>SUM(Лист1!G215)</f>
        <v>220000</v>
      </c>
      <c r="G36" s="223">
        <f>SUM(Лист1!H215)</f>
        <v>220000</v>
      </c>
      <c r="H36" s="262">
        <f t="shared" si="4"/>
        <v>0</v>
      </c>
      <c r="I36" s="223">
        <f>SUM(Лист1!J215)</f>
        <v>220000</v>
      </c>
      <c r="J36" s="223">
        <f>SUM(Лист1!K215)</f>
        <v>220000</v>
      </c>
      <c r="K36" s="262">
        <f t="shared" si="5"/>
        <v>0</v>
      </c>
      <c r="L36" s="223">
        <f>SUM(Лист1!M215)</f>
        <v>220000</v>
      </c>
      <c r="M36" s="223">
        <f>SUM(Лист1!N215)</f>
        <v>220000</v>
      </c>
      <c r="N36" s="262">
        <f t="shared" si="6"/>
        <v>0</v>
      </c>
    </row>
    <row r="37" spans="1:14" x14ac:dyDescent="0.25">
      <c r="A37" s="188" t="s">
        <v>319</v>
      </c>
      <c r="B37" s="271" t="s">
        <v>22</v>
      </c>
      <c r="C37" s="266" t="s">
        <v>63</v>
      </c>
      <c r="D37" s="269" t="s">
        <v>137</v>
      </c>
      <c r="E37" s="270" t="s">
        <v>8</v>
      </c>
      <c r="F37" s="304">
        <f t="shared" ref="F37:M39" si="34">SUM(F38)</f>
        <v>113551</v>
      </c>
      <c r="G37" s="304">
        <f t="shared" si="34"/>
        <v>113551</v>
      </c>
      <c r="H37" s="262">
        <f t="shared" si="4"/>
        <v>0</v>
      </c>
      <c r="I37" s="304">
        <f t="shared" si="34"/>
        <v>802</v>
      </c>
      <c r="J37" s="304">
        <f t="shared" si="34"/>
        <v>802</v>
      </c>
      <c r="K37" s="262">
        <f t="shared" si="5"/>
        <v>0</v>
      </c>
      <c r="L37" s="304">
        <f t="shared" si="34"/>
        <v>2084</v>
      </c>
      <c r="M37" s="304">
        <f t="shared" si="34"/>
        <v>2084</v>
      </c>
      <c r="N37" s="262">
        <f t="shared" si="6"/>
        <v>0</v>
      </c>
    </row>
    <row r="38" spans="1:14" ht="64.5" x14ac:dyDescent="0.25">
      <c r="A38" s="189" t="s">
        <v>320</v>
      </c>
      <c r="B38" s="207" t="s">
        <v>22</v>
      </c>
      <c r="C38" s="216" t="s">
        <v>63</v>
      </c>
      <c r="D38" s="218" t="s">
        <v>321</v>
      </c>
      <c r="E38" s="247" t="s">
        <v>8</v>
      </c>
      <c r="F38" s="288">
        <f t="shared" si="34"/>
        <v>113551</v>
      </c>
      <c r="G38" s="288">
        <f t="shared" si="34"/>
        <v>113551</v>
      </c>
      <c r="H38" s="262">
        <f t="shared" si="4"/>
        <v>0</v>
      </c>
      <c r="I38" s="288">
        <f t="shared" si="34"/>
        <v>802</v>
      </c>
      <c r="J38" s="288">
        <f t="shared" si="34"/>
        <v>802</v>
      </c>
      <c r="K38" s="262">
        <f t="shared" si="5"/>
        <v>0</v>
      </c>
      <c r="L38" s="288">
        <f t="shared" si="34"/>
        <v>2084</v>
      </c>
      <c r="M38" s="288">
        <f t="shared" si="34"/>
        <v>2084</v>
      </c>
      <c r="N38" s="262">
        <f t="shared" si="6"/>
        <v>0</v>
      </c>
    </row>
    <row r="39" spans="1:14" x14ac:dyDescent="0.25">
      <c r="A39" s="186" t="s">
        <v>12</v>
      </c>
      <c r="B39" s="180" t="s">
        <v>22</v>
      </c>
      <c r="C39" s="174" t="s">
        <v>63</v>
      </c>
      <c r="D39" s="181" t="s">
        <v>321</v>
      </c>
      <c r="E39" s="180" t="s">
        <v>13</v>
      </c>
      <c r="F39" s="288">
        <f t="shared" si="34"/>
        <v>113551</v>
      </c>
      <c r="G39" s="288">
        <f t="shared" si="34"/>
        <v>113551</v>
      </c>
      <c r="H39" s="262">
        <f t="shared" si="4"/>
        <v>0</v>
      </c>
      <c r="I39" s="288">
        <f t="shared" si="34"/>
        <v>802</v>
      </c>
      <c r="J39" s="288">
        <f t="shared" si="34"/>
        <v>802</v>
      </c>
      <c r="K39" s="262">
        <f t="shared" si="5"/>
        <v>0</v>
      </c>
      <c r="L39" s="288">
        <f t="shared" si="34"/>
        <v>2084</v>
      </c>
      <c r="M39" s="288">
        <f t="shared" si="34"/>
        <v>2084</v>
      </c>
      <c r="N39" s="262">
        <f t="shared" si="6"/>
        <v>0</v>
      </c>
    </row>
    <row r="40" spans="1:14" ht="33.75" x14ac:dyDescent="0.25">
      <c r="A40" s="298" t="s">
        <v>182</v>
      </c>
      <c r="B40" s="180" t="s">
        <v>22</v>
      </c>
      <c r="C40" s="174" t="s">
        <v>63</v>
      </c>
      <c r="D40" s="181" t="s">
        <v>321</v>
      </c>
      <c r="E40" s="180" t="s">
        <v>15</v>
      </c>
      <c r="F40" s="288">
        <f>SUM(Лист1!G219)</f>
        <v>113551</v>
      </c>
      <c r="G40" s="288">
        <f>SUM(Лист1!H219)</f>
        <v>113551</v>
      </c>
      <c r="H40" s="262">
        <f t="shared" si="4"/>
        <v>0</v>
      </c>
      <c r="I40" s="288">
        <f>SUM(Лист1!J219)</f>
        <v>802</v>
      </c>
      <c r="J40" s="288">
        <f>SUM(Лист1!K219)</f>
        <v>802</v>
      </c>
      <c r="K40" s="262">
        <f t="shared" si="5"/>
        <v>0</v>
      </c>
      <c r="L40" s="288">
        <f>SUM(Лист1!M219)</f>
        <v>2084</v>
      </c>
      <c r="M40" s="288">
        <f>SUM(Лист1!N219)</f>
        <v>2084</v>
      </c>
      <c r="N40" s="262">
        <f t="shared" si="6"/>
        <v>0</v>
      </c>
    </row>
    <row r="41" spans="1:14" ht="39" x14ac:dyDescent="0.25">
      <c r="A41" s="172" t="s">
        <v>49</v>
      </c>
      <c r="B41" s="201" t="s">
        <v>22</v>
      </c>
      <c r="C41" s="201" t="s">
        <v>50</v>
      </c>
      <c r="D41" s="204" t="s">
        <v>137</v>
      </c>
      <c r="E41" s="205" t="s">
        <v>8</v>
      </c>
      <c r="F41" s="276">
        <f>SUM(F42+F49+F52+F59)</f>
        <v>7610109</v>
      </c>
      <c r="G41" s="276">
        <f t="shared" ref="G41" si="35">SUM(G42+G49+G52+G59)</f>
        <v>7753445</v>
      </c>
      <c r="H41" s="286">
        <f t="shared" si="4"/>
        <v>143336</v>
      </c>
      <c r="I41" s="276">
        <f t="shared" ref="I41:L41" si="36">SUM(I42+I49+I52+I59)</f>
        <v>7767830</v>
      </c>
      <c r="J41" s="276">
        <f t="shared" ref="J41" si="37">SUM(J42+J49+J52+J59)</f>
        <v>7767830</v>
      </c>
      <c r="K41" s="262">
        <f t="shared" si="5"/>
        <v>0</v>
      </c>
      <c r="L41" s="276">
        <f t="shared" si="36"/>
        <v>7767830</v>
      </c>
      <c r="M41" s="276">
        <f t="shared" ref="M41" si="38">SUM(M42+M49+M52+M59)</f>
        <v>7767830</v>
      </c>
      <c r="N41" s="262">
        <f t="shared" si="6"/>
        <v>0</v>
      </c>
    </row>
    <row r="42" spans="1:14" ht="26.25" x14ac:dyDescent="0.25">
      <c r="A42" s="189" t="s">
        <v>32</v>
      </c>
      <c r="B42" s="173" t="s">
        <v>22</v>
      </c>
      <c r="C42" s="173" t="s">
        <v>50</v>
      </c>
      <c r="D42" s="174" t="s">
        <v>249</v>
      </c>
      <c r="E42" s="175" t="s">
        <v>8</v>
      </c>
      <c r="F42" s="223">
        <f>SUM(F43+F45+F47)</f>
        <v>6643869</v>
      </c>
      <c r="G42" s="223">
        <f t="shared" ref="G42" si="39">SUM(G43+G45+G47)</f>
        <v>6787205</v>
      </c>
      <c r="H42" s="287">
        <f t="shared" si="4"/>
        <v>143336</v>
      </c>
      <c r="I42" s="223">
        <f t="shared" ref="I42:L42" si="40">SUM(I43+I45+I47)</f>
        <v>6915560</v>
      </c>
      <c r="J42" s="223">
        <f t="shared" ref="J42" si="41">SUM(J43+J45+J47)</f>
        <v>6915560</v>
      </c>
      <c r="K42" s="262">
        <f t="shared" si="5"/>
        <v>0</v>
      </c>
      <c r="L42" s="223">
        <f t="shared" si="40"/>
        <v>6915560</v>
      </c>
      <c r="M42" s="223">
        <f t="shared" ref="M42" si="42">SUM(M43+M45+M47)</f>
        <v>6915560</v>
      </c>
      <c r="N42" s="262">
        <f t="shared" si="6"/>
        <v>0</v>
      </c>
    </row>
    <row r="43" spans="1:14" ht="35.450000000000003" customHeight="1" x14ac:dyDescent="0.25">
      <c r="A43" s="177" t="s">
        <v>33</v>
      </c>
      <c r="B43" s="173" t="s">
        <v>22</v>
      </c>
      <c r="C43" s="173" t="s">
        <v>50</v>
      </c>
      <c r="D43" s="174" t="s">
        <v>249</v>
      </c>
      <c r="E43" s="173" t="s">
        <v>34</v>
      </c>
      <c r="F43" s="223">
        <f>SUM(F44)</f>
        <v>5980057</v>
      </c>
      <c r="G43" s="223">
        <f t="shared" ref="G43" si="43">SUM(G44)</f>
        <v>6123393</v>
      </c>
      <c r="H43" s="287">
        <f t="shared" si="4"/>
        <v>143336</v>
      </c>
      <c r="I43" s="223">
        <f t="shared" ref="I43:M43" si="44">SUM(I44)</f>
        <v>6179663</v>
      </c>
      <c r="J43" s="223">
        <f t="shared" si="44"/>
        <v>6179663</v>
      </c>
      <c r="K43" s="262">
        <f t="shared" si="5"/>
        <v>0</v>
      </c>
      <c r="L43" s="223">
        <f t="shared" si="44"/>
        <v>6179663</v>
      </c>
      <c r="M43" s="223">
        <f t="shared" si="44"/>
        <v>6179663</v>
      </c>
      <c r="N43" s="262">
        <f t="shared" si="6"/>
        <v>0</v>
      </c>
    </row>
    <row r="44" spans="1:14" x14ac:dyDescent="0.25">
      <c r="A44" s="177" t="s">
        <v>35</v>
      </c>
      <c r="B44" s="173" t="s">
        <v>22</v>
      </c>
      <c r="C44" s="173" t="s">
        <v>50</v>
      </c>
      <c r="D44" s="174" t="s">
        <v>249</v>
      </c>
      <c r="E44" s="173" t="s">
        <v>36</v>
      </c>
      <c r="F44" s="223">
        <f>SUM(Лист1!G122)</f>
        <v>5980057</v>
      </c>
      <c r="G44" s="223">
        <f>SUM(Лист1!H122)</f>
        <v>6123393</v>
      </c>
      <c r="H44" s="287">
        <f t="shared" si="4"/>
        <v>143336</v>
      </c>
      <c r="I44" s="223">
        <f>SUM(Лист1!J122)</f>
        <v>6179663</v>
      </c>
      <c r="J44" s="223">
        <f>SUM(Лист1!K122)</f>
        <v>6179663</v>
      </c>
      <c r="K44" s="262">
        <f t="shared" si="5"/>
        <v>0</v>
      </c>
      <c r="L44" s="223">
        <f>SUM(Лист1!M122)</f>
        <v>6179663</v>
      </c>
      <c r="M44" s="223">
        <f>SUM(Лист1!N122)</f>
        <v>6179663</v>
      </c>
      <c r="N44" s="262">
        <f t="shared" si="6"/>
        <v>0</v>
      </c>
    </row>
    <row r="45" spans="1:14" x14ac:dyDescent="0.25">
      <c r="A45" s="177" t="s">
        <v>12</v>
      </c>
      <c r="B45" s="173" t="s">
        <v>22</v>
      </c>
      <c r="C45" s="173" t="s">
        <v>50</v>
      </c>
      <c r="D45" s="174" t="s">
        <v>249</v>
      </c>
      <c r="E45" s="173" t="s">
        <v>13</v>
      </c>
      <c r="F45" s="223">
        <f>SUM(F46)</f>
        <v>658305</v>
      </c>
      <c r="G45" s="223">
        <f t="shared" ref="G45" si="45">SUM(G46)</f>
        <v>658305</v>
      </c>
      <c r="H45" s="262">
        <f t="shared" si="4"/>
        <v>0</v>
      </c>
      <c r="I45" s="223">
        <f t="shared" ref="I45:M45" si="46">SUM(I46)</f>
        <v>730390</v>
      </c>
      <c r="J45" s="223">
        <f t="shared" si="46"/>
        <v>730390</v>
      </c>
      <c r="K45" s="262">
        <f t="shared" si="5"/>
        <v>0</v>
      </c>
      <c r="L45" s="223">
        <f t="shared" si="46"/>
        <v>730390</v>
      </c>
      <c r="M45" s="223">
        <f t="shared" si="46"/>
        <v>730390</v>
      </c>
      <c r="N45" s="262">
        <f t="shared" si="6"/>
        <v>0</v>
      </c>
    </row>
    <row r="46" spans="1:14" ht="23.25" x14ac:dyDescent="0.25">
      <c r="A46" s="177" t="s">
        <v>188</v>
      </c>
      <c r="B46" s="173" t="s">
        <v>22</v>
      </c>
      <c r="C46" s="173" t="s">
        <v>50</v>
      </c>
      <c r="D46" s="174" t="s">
        <v>249</v>
      </c>
      <c r="E46" s="173" t="s">
        <v>15</v>
      </c>
      <c r="F46" s="223">
        <f>SUM(Лист1!G124)</f>
        <v>658305</v>
      </c>
      <c r="G46" s="223">
        <f>SUM(Лист1!H124)</f>
        <v>658305</v>
      </c>
      <c r="H46" s="262">
        <f t="shared" si="4"/>
        <v>0</v>
      </c>
      <c r="I46" s="223">
        <f>SUM(Лист1!J124)</f>
        <v>730390</v>
      </c>
      <c r="J46" s="223">
        <f>SUM(Лист1!K124)</f>
        <v>730390</v>
      </c>
      <c r="K46" s="262">
        <f t="shared" si="5"/>
        <v>0</v>
      </c>
      <c r="L46" s="223">
        <f>SUM(Лист1!M124)</f>
        <v>730390</v>
      </c>
      <c r="M46" s="223">
        <f>SUM(Лист1!N124)</f>
        <v>730390</v>
      </c>
      <c r="N46" s="262">
        <f t="shared" si="6"/>
        <v>0</v>
      </c>
    </row>
    <row r="47" spans="1:14" x14ac:dyDescent="0.25">
      <c r="A47" s="177" t="s">
        <v>39</v>
      </c>
      <c r="B47" s="173" t="s">
        <v>22</v>
      </c>
      <c r="C47" s="173" t="s">
        <v>50</v>
      </c>
      <c r="D47" s="174" t="s">
        <v>249</v>
      </c>
      <c r="E47" s="173" t="s">
        <v>40</v>
      </c>
      <c r="F47" s="223">
        <f>SUM(F48)</f>
        <v>5507</v>
      </c>
      <c r="G47" s="223">
        <f t="shared" ref="G47" si="47">SUM(G48)</f>
        <v>5507</v>
      </c>
      <c r="H47" s="262">
        <f t="shared" si="4"/>
        <v>0</v>
      </c>
      <c r="I47" s="223">
        <f t="shared" ref="I47:M47" si="48">SUM(I48)</f>
        <v>5507</v>
      </c>
      <c r="J47" s="223">
        <f t="shared" si="48"/>
        <v>5507</v>
      </c>
      <c r="K47" s="262">
        <f t="shared" si="5"/>
        <v>0</v>
      </c>
      <c r="L47" s="223">
        <f t="shared" si="48"/>
        <v>5507</v>
      </c>
      <c r="M47" s="223">
        <f t="shared" si="48"/>
        <v>5507</v>
      </c>
      <c r="N47" s="262">
        <f t="shared" si="6"/>
        <v>0</v>
      </c>
    </row>
    <row r="48" spans="1:14" x14ac:dyDescent="0.25">
      <c r="A48" s="177" t="s">
        <v>168</v>
      </c>
      <c r="B48" s="173" t="s">
        <v>22</v>
      </c>
      <c r="C48" s="173" t="s">
        <v>50</v>
      </c>
      <c r="D48" s="174" t="s">
        <v>249</v>
      </c>
      <c r="E48" s="173" t="s">
        <v>167</v>
      </c>
      <c r="F48" s="223">
        <f>SUM(Лист1!G126)</f>
        <v>5507</v>
      </c>
      <c r="G48" s="223">
        <f>SUM(Лист1!H126)</f>
        <v>5507</v>
      </c>
      <c r="H48" s="262">
        <f t="shared" si="4"/>
        <v>0</v>
      </c>
      <c r="I48" s="223">
        <f>SUM(Лист1!J126)</f>
        <v>5507</v>
      </c>
      <c r="J48" s="223">
        <f>SUM(Лист1!K126)</f>
        <v>5507</v>
      </c>
      <c r="K48" s="262">
        <f t="shared" si="5"/>
        <v>0</v>
      </c>
      <c r="L48" s="223">
        <f>SUM(Лист1!M126)</f>
        <v>5507</v>
      </c>
      <c r="M48" s="223">
        <f>SUM(Лист1!N126)</f>
        <v>5507</v>
      </c>
      <c r="N48" s="262">
        <f t="shared" si="6"/>
        <v>0</v>
      </c>
    </row>
    <row r="49" spans="1:14" ht="39" x14ac:dyDescent="0.25">
      <c r="A49" s="185" t="s">
        <v>315</v>
      </c>
      <c r="B49" s="247" t="s">
        <v>22</v>
      </c>
      <c r="C49" s="220" t="s">
        <v>50</v>
      </c>
      <c r="D49" s="216">
        <v>7000080050</v>
      </c>
      <c r="E49" s="199" t="s">
        <v>8</v>
      </c>
      <c r="F49" s="223">
        <f t="shared" ref="F49:M50" si="49">SUM(F50)</f>
        <v>682141</v>
      </c>
      <c r="G49" s="223">
        <f t="shared" si="49"/>
        <v>682141</v>
      </c>
      <c r="H49" s="262">
        <f t="shared" si="4"/>
        <v>0</v>
      </c>
      <c r="I49" s="223">
        <f t="shared" si="49"/>
        <v>682141</v>
      </c>
      <c r="J49" s="223">
        <f t="shared" si="49"/>
        <v>682141</v>
      </c>
      <c r="K49" s="262">
        <f t="shared" si="5"/>
        <v>0</v>
      </c>
      <c r="L49" s="223">
        <f t="shared" si="49"/>
        <v>682141</v>
      </c>
      <c r="M49" s="223">
        <f t="shared" si="49"/>
        <v>682141</v>
      </c>
      <c r="N49" s="262">
        <f t="shared" si="6"/>
        <v>0</v>
      </c>
    </row>
    <row r="50" spans="1:14" ht="34.5" x14ac:dyDescent="0.25">
      <c r="A50" s="177" t="s">
        <v>33</v>
      </c>
      <c r="B50" s="244" t="s">
        <v>22</v>
      </c>
      <c r="C50" s="245" t="s">
        <v>50</v>
      </c>
      <c r="D50" s="216">
        <v>7000080050</v>
      </c>
      <c r="E50" s="199" t="s">
        <v>34</v>
      </c>
      <c r="F50" s="223">
        <f t="shared" si="49"/>
        <v>682141</v>
      </c>
      <c r="G50" s="223">
        <f t="shared" si="49"/>
        <v>682141</v>
      </c>
      <c r="H50" s="262">
        <f t="shared" si="4"/>
        <v>0</v>
      </c>
      <c r="I50" s="223">
        <f t="shared" si="49"/>
        <v>682141</v>
      </c>
      <c r="J50" s="223">
        <f t="shared" si="49"/>
        <v>682141</v>
      </c>
      <c r="K50" s="262">
        <f t="shared" si="5"/>
        <v>0</v>
      </c>
      <c r="L50" s="223">
        <f t="shared" si="49"/>
        <v>682141</v>
      </c>
      <c r="M50" s="223">
        <f t="shared" si="49"/>
        <v>682141</v>
      </c>
      <c r="N50" s="262">
        <f t="shared" si="6"/>
        <v>0</v>
      </c>
    </row>
    <row r="51" spans="1:14" x14ac:dyDescent="0.25">
      <c r="A51" s="177" t="s">
        <v>35</v>
      </c>
      <c r="B51" s="244" t="s">
        <v>22</v>
      </c>
      <c r="C51" s="245" t="s">
        <v>50</v>
      </c>
      <c r="D51" s="216">
        <v>7000080050</v>
      </c>
      <c r="E51" s="199" t="s">
        <v>36</v>
      </c>
      <c r="F51" s="223">
        <f>SUM(Лист1!G441)</f>
        <v>682141</v>
      </c>
      <c r="G51" s="223">
        <f>SUM(Лист1!H441)</f>
        <v>682141</v>
      </c>
      <c r="H51" s="262">
        <f t="shared" si="4"/>
        <v>0</v>
      </c>
      <c r="I51" s="223">
        <f>SUM(Лист1!J441)</f>
        <v>682141</v>
      </c>
      <c r="J51" s="223">
        <f>SUM(Лист1!K441)</f>
        <v>682141</v>
      </c>
      <c r="K51" s="262">
        <f t="shared" si="5"/>
        <v>0</v>
      </c>
      <c r="L51" s="223">
        <f>SUM(Лист1!M441)</f>
        <v>682141</v>
      </c>
      <c r="M51" s="223">
        <f>SUM(Лист1!N441)</f>
        <v>682141</v>
      </c>
      <c r="N51" s="262">
        <f t="shared" si="6"/>
        <v>0</v>
      </c>
    </row>
    <row r="52" spans="1:14" ht="26.25" x14ac:dyDescent="0.25">
      <c r="A52" s="189" t="s">
        <v>119</v>
      </c>
      <c r="B52" s="244" t="s">
        <v>22</v>
      </c>
      <c r="C52" s="245" t="s">
        <v>50</v>
      </c>
      <c r="D52" s="216">
        <v>7000080040</v>
      </c>
      <c r="E52" s="199" t="s">
        <v>8</v>
      </c>
      <c r="F52" s="223">
        <f>SUM(F53+F55+F57)</f>
        <v>170129</v>
      </c>
      <c r="G52" s="223">
        <f t="shared" ref="G52" si="50">SUM(G53+G55+G57)</f>
        <v>170129</v>
      </c>
      <c r="H52" s="262">
        <f t="shared" si="4"/>
        <v>0</v>
      </c>
      <c r="I52" s="223">
        <f t="shared" ref="I52:L52" si="51">SUM(I53+I55+I57)</f>
        <v>170129</v>
      </c>
      <c r="J52" s="223">
        <f t="shared" ref="J52" si="52">SUM(J53+J55+J57)</f>
        <v>170129</v>
      </c>
      <c r="K52" s="262">
        <f t="shared" si="5"/>
        <v>0</v>
      </c>
      <c r="L52" s="223">
        <f t="shared" si="51"/>
        <v>170129</v>
      </c>
      <c r="M52" s="223">
        <f t="shared" ref="M52" si="53">SUM(M53+M55+M57)</f>
        <v>170129</v>
      </c>
      <c r="N52" s="262">
        <f t="shared" si="6"/>
        <v>0</v>
      </c>
    </row>
    <row r="53" spans="1:14" ht="34.5" x14ac:dyDescent="0.25">
      <c r="A53" s="177" t="s">
        <v>33</v>
      </c>
      <c r="B53" s="244" t="s">
        <v>22</v>
      </c>
      <c r="C53" s="245" t="s">
        <v>50</v>
      </c>
      <c r="D53" s="175" t="s">
        <v>314</v>
      </c>
      <c r="E53" s="199" t="s">
        <v>34</v>
      </c>
      <c r="F53" s="223">
        <f>SUM(F54)</f>
        <v>126257</v>
      </c>
      <c r="G53" s="223">
        <f t="shared" ref="G53" si="54">SUM(G54)</f>
        <v>126257</v>
      </c>
      <c r="H53" s="262">
        <f t="shared" si="4"/>
        <v>0</v>
      </c>
      <c r="I53" s="223">
        <f t="shared" ref="I53:M53" si="55">SUM(I54)</f>
        <v>126257</v>
      </c>
      <c r="J53" s="223">
        <f t="shared" si="55"/>
        <v>126257</v>
      </c>
      <c r="K53" s="262">
        <f t="shared" si="5"/>
        <v>0</v>
      </c>
      <c r="L53" s="223">
        <f t="shared" si="55"/>
        <v>126257</v>
      </c>
      <c r="M53" s="223">
        <f t="shared" si="55"/>
        <v>126257</v>
      </c>
      <c r="N53" s="262">
        <f t="shared" si="6"/>
        <v>0</v>
      </c>
    </row>
    <row r="54" spans="1:14" x14ac:dyDescent="0.25">
      <c r="A54" s="177" t="s">
        <v>35</v>
      </c>
      <c r="B54" s="244" t="s">
        <v>22</v>
      </c>
      <c r="C54" s="245" t="s">
        <v>50</v>
      </c>
      <c r="D54" s="175" t="s">
        <v>314</v>
      </c>
      <c r="E54" s="246" t="s">
        <v>36</v>
      </c>
      <c r="F54" s="223">
        <f>SUM(Лист1!G444)</f>
        <v>126257</v>
      </c>
      <c r="G54" s="223">
        <f>SUM(Лист1!H444)</f>
        <v>126257</v>
      </c>
      <c r="H54" s="262">
        <f t="shared" si="4"/>
        <v>0</v>
      </c>
      <c r="I54" s="223">
        <f>SUM(Лист1!J444)</f>
        <v>126257</v>
      </c>
      <c r="J54" s="223">
        <f>SUM(Лист1!K444)</f>
        <v>126257</v>
      </c>
      <c r="K54" s="262">
        <f t="shared" si="5"/>
        <v>0</v>
      </c>
      <c r="L54" s="223">
        <f>SUM(Лист1!M444)</f>
        <v>126257</v>
      </c>
      <c r="M54" s="223">
        <f>SUM(Лист1!N444)</f>
        <v>126257</v>
      </c>
      <c r="N54" s="262">
        <f t="shared" si="6"/>
        <v>0</v>
      </c>
    </row>
    <row r="55" spans="1:14" x14ac:dyDescent="0.25">
      <c r="A55" s="177" t="s">
        <v>12</v>
      </c>
      <c r="B55" s="244" t="s">
        <v>22</v>
      </c>
      <c r="C55" s="245" t="s">
        <v>50</v>
      </c>
      <c r="D55" s="175" t="s">
        <v>314</v>
      </c>
      <c r="E55" s="246" t="s">
        <v>13</v>
      </c>
      <c r="F55" s="223">
        <f>SUM(F56)</f>
        <v>43072</v>
      </c>
      <c r="G55" s="223">
        <f t="shared" ref="G55" si="56">SUM(G56)</f>
        <v>43072</v>
      </c>
      <c r="H55" s="262">
        <f t="shared" si="4"/>
        <v>0</v>
      </c>
      <c r="I55" s="223">
        <f t="shared" ref="I55:M55" si="57">SUM(I56)</f>
        <v>43072</v>
      </c>
      <c r="J55" s="223">
        <f t="shared" si="57"/>
        <v>43072</v>
      </c>
      <c r="K55" s="262">
        <f t="shared" si="5"/>
        <v>0</v>
      </c>
      <c r="L55" s="223">
        <f t="shared" si="57"/>
        <v>43072</v>
      </c>
      <c r="M55" s="223">
        <f t="shared" si="57"/>
        <v>43072</v>
      </c>
      <c r="N55" s="262">
        <f t="shared" si="6"/>
        <v>0</v>
      </c>
    </row>
    <row r="56" spans="1:14" ht="23.25" x14ac:dyDescent="0.25">
      <c r="A56" s="177" t="s">
        <v>188</v>
      </c>
      <c r="B56" s="244" t="s">
        <v>22</v>
      </c>
      <c r="C56" s="245" t="s">
        <v>50</v>
      </c>
      <c r="D56" s="175" t="s">
        <v>314</v>
      </c>
      <c r="E56" s="246" t="s">
        <v>15</v>
      </c>
      <c r="F56" s="223">
        <f>SUM(Лист1!G446)</f>
        <v>43072</v>
      </c>
      <c r="G56" s="223">
        <f>SUM(Лист1!H446)</f>
        <v>43072</v>
      </c>
      <c r="H56" s="262">
        <f t="shared" si="4"/>
        <v>0</v>
      </c>
      <c r="I56" s="223">
        <f>SUM(Лист1!J446)</f>
        <v>43072</v>
      </c>
      <c r="J56" s="223">
        <f>SUM(Лист1!K446)</f>
        <v>43072</v>
      </c>
      <c r="K56" s="262">
        <f t="shared" si="5"/>
        <v>0</v>
      </c>
      <c r="L56" s="223">
        <f>SUM(Лист1!M446)</f>
        <v>43072</v>
      </c>
      <c r="M56" s="223">
        <f>SUM(Лист1!N446)</f>
        <v>43072</v>
      </c>
      <c r="N56" s="262">
        <f t="shared" si="6"/>
        <v>0</v>
      </c>
    </row>
    <row r="57" spans="1:14" x14ac:dyDescent="0.25">
      <c r="A57" s="177" t="s">
        <v>39</v>
      </c>
      <c r="B57" s="244" t="s">
        <v>22</v>
      </c>
      <c r="C57" s="245" t="s">
        <v>50</v>
      </c>
      <c r="D57" s="175" t="s">
        <v>314</v>
      </c>
      <c r="E57" s="246" t="s">
        <v>40</v>
      </c>
      <c r="F57" s="223">
        <f>SUM(F58)</f>
        <v>800</v>
      </c>
      <c r="G57" s="223">
        <f t="shared" ref="G57" si="58">SUM(G58)</f>
        <v>800</v>
      </c>
      <c r="H57" s="262">
        <f t="shared" si="4"/>
        <v>0</v>
      </c>
      <c r="I57" s="223">
        <f t="shared" ref="I57:M57" si="59">SUM(I58)</f>
        <v>800</v>
      </c>
      <c r="J57" s="223">
        <f t="shared" si="59"/>
        <v>800</v>
      </c>
      <c r="K57" s="262">
        <f t="shared" si="5"/>
        <v>0</v>
      </c>
      <c r="L57" s="223">
        <f t="shared" si="59"/>
        <v>800</v>
      </c>
      <c r="M57" s="223">
        <f t="shared" si="59"/>
        <v>800</v>
      </c>
      <c r="N57" s="262">
        <f t="shared" si="6"/>
        <v>0</v>
      </c>
    </row>
    <row r="58" spans="1:14" x14ac:dyDescent="0.25">
      <c r="A58" s="177" t="s">
        <v>168</v>
      </c>
      <c r="B58" s="244" t="s">
        <v>22</v>
      </c>
      <c r="C58" s="245" t="s">
        <v>50</v>
      </c>
      <c r="D58" s="175" t="s">
        <v>314</v>
      </c>
      <c r="E58" s="246" t="s">
        <v>167</v>
      </c>
      <c r="F58" s="223">
        <f>SUM(Лист1!G448)</f>
        <v>800</v>
      </c>
      <c r="G58" s="223">
        <f>SUM(Лист1!H448)</f>
        <v>800</v>
      </c>
      <c r="H58" s="262">
        <f t="shared" si="4"/>
        <v>0</v>
      </c>
      <c r="I58" s="223">
        <f>SUM(Лист1!J448)</f>
        <v>800</v>
      </c>
      <c r="J58" s="223">
        <f>SUM(Лист1!K448)</f>
        <v>800</v>
      </c>
      <c r="K58" s="262">
        <f t="shared" si="5"/>
        <v>0</v>
      </c>
      <c r="L58" s="223">
        <f>SUM(Лист1!M448)</f>
        <v>800</v>
      </c>
      <c r="M58" s="223">
        <f>SUM(Лист1!N448)</f>
        <v>800</v>
      </c>
      <c r="N58" s="262">
        <f t="shared" si="6"/>
        <v>0</v>
      </c>
    </row>
    <row r="59" spans="1:14" ht="64.5" x14ac:dyDescent="0.25">
      <c r="A59" s="189" t="s">
        <v>316</v>
      </c>
      <c r="B59" s="244" t="s">
        <v>22</v>
      </c>
      <c r="C59" s="245" t="s">
        <v>50</v>
      </c>
      <c r="D59" s="340">
        <v>7000084200</v>
      </c>
      <c r="E59" s="246" t="s">
        <v>8</v>
      </c>
      <c r="F59" s="263">
        <f t="shared" ref="F59:M60" si="60">SUM(F60)</f>
        <v>113970</v>
      </c>
      <c r="G59" s="263">
        <f t="shared" si="60"/>
        <v>113970</v>
      </c>
      <c r="H59" s="262">
        <f t="shared" si="4"/>
        <v>0</v>
      </c>
      <c r="I59" s="263">
        <f t="shared" si="60"/>
        <v>0</v>
      </c>
      <c r="J59" s="263">
        <f t="shared" si="60"/>
        <v>0</v>
      </c>
      <c r="K59" s="262">
        <f t="shared" si="5"/>
        <v>0</v>
      </c>
      <c r="L59" s="263">
        <f t="shared" si="60"/>
        <v>0</v>
      </c>
      <c r="M59" s="263">
        <f t="shared" si="60"/>
        <v>0</v>
      </c>
      <c r="N59" s="262">
        <f t="shared" si="6"/>
        <v>0</v>
      </c>
    </row>
    <row r="60" spans="1:14" ht="34.5" x14ac:dyDescent="0.25">
      <c r="A60" s="177" t="s">
        <v>33</v>
      </c>
      <c r="B60" s="272" t="s">
        <v>22</v>
      </c>
      <c r="C60" s="278" t="s">
        <v>50</v>
      </c>
      <c r="D60" s="341">
        <v>7000084200</v>
      </c>
      <c r="E60" s="268" t="s">
        <v>34</v>
      </c>
      <c r="F60" s="263">
        <f t="shared" si="60"/>
        <v>113970</v>
      </c>
      <c r="G60" s="263">
        <f t="shared" si="60"/>
        <v>113970</v>
      </c>
      <c r="H60" s="262">
        <f t="shared" si="4"/>
        <v>0</v>
      </c>
      <c r="I60" s="263">
        <f t="shared" si="60"/>
        <v>0</v>
      </c>
      <c r="J60" s="263">
        <f t="shared" si="60"/>
        <v>0</v>
      </c>
      <c r="K60" s="262">
        <f t="shared" si="5"/>
        <v>0</v>
      </c>
      <c r="L60" s="263">
        <f t="shared" si="60"/>
        <v>0</v>
      </c>
      <c r="M60" s="263">
        <f t="shared" si="60"/>
        <v>0</v>
      </c>
      <c r="N60" s="262">
        <f t="shared" si="6"/>
        <v>0</v>
      </c>
    </row>
    <row r="61" spans="1:14" x14ac:dyDescent="0.25">
      <c r="A61" s="177" t="s">
        <v>35</v>
      </c>
      <c r="B61" s="272" t="s">
        <v>22</v>
      </c>
      <c r="C61" s="278" t="s">
        <v>50</v>
      </c>
      <c r="D61" s="174">
        <v>7000084200</v>
      </c>
      <c r="E61" s="268" t="s">
        <v>36</v>
      </c>
      <c r="F61" s="263">
        <f>SUM(Лист1!G451)</f>
        <v>113970</v>
      </c>
      <c r="G61" s="263">
        <f>SUM(Лист1!H451)</f>
        <v>113970</v>
      </c>
      <c r="H61" s="262">
        <f t="shared" si="4"/>
        <v>0</v>
      </c>
      <c r="I61" s="263">
        <f>SUM(Лист1!J451)</f>
        <v>0</v>
      </c>
      <c r="J61" s="263">
        <f>SUM(Лист1!K451)</f>
        <v>0</v>
      </c>
      <c r="K61" s="262">
        <f t="shared" si="5"/>
        <v>0</v>
      </c>
      <c r="L61" s="263">
        <f>SUM(Лист1!M451)</f>
        <v>0</v>
      </c>
      <c r="M61" s="263">
        <f>SUM(Лист1!N451)</f>
        <v>0</v>
      </c>
      <c r="N61" s="262">
        <f t="shared" si="6"/>
        <v>0</v>
      </c>
    </row>
    <row r="62" spans="1:14" x14ac:dyDescent="0.25">
      <c r="A62" s="188" t="s">
        <v>79</v>
      </c>
      <c r="B62" s="271" t="s">
        <v>22</v>
      </c>
      <c r="C62" s="266" t="s">
        <v>20</v>
      </c>
      <c r="D62" s="269" t="s">
        <v>137</v>
      </c>
      <c r="E62" s="270" t="s">
        <v>8</v>
      </c>
      <c r="F62" s="248">
        <f t="shared" ref="F62:M66" si="61">SUM(F63)</f>
        <v>38811.65</v>
      </c>
      <c r="G62" s="248">
        <f t="shared" si="61"/>
        <v>38811.65</v>
      </c>
      <c r="H62" s="262">
        <f t="shared" si="4"/>
        <v>0</v>
      </c>
      <c r="I62" s="248">
        <f t="shared" si="61"/>
        <v>0</v>
      </c>
      <c r="J62" s="248">
        <f t="shared" si="61"/>
        <v>0</v>
      </c>
      <c r="K62" s="262">
        <f t="shared" si="5"/>
        <v>0</v>
      </c>
      <c r="L62" s="248">
        <f t="shared" si="61"/>
        <v>0</v>
      </c>
      <c r="M62" s="248">
        <f t="shared" si="61"/>
        <v>0</v>
      </c>
      <c r="N62" s="262">
        <f t="shared" si="6"/>
        <v>0</v>
      </c>
    </row>
    <row r="63" spans="1:14" x14ac:dyDescent="0.25">
      <c r="A63" s="189" t="s">
        <v>80</v>
      </c>
      <c r="B63" s="207" t="s">
        <v>22</v>
      </c>
      <c r="C63" s="216" t="s">
        <v>20</v>
      </c>
      <c r="D63" s="218" t="s">
        <v>275</v>
      </c>
      <c r="E63" s="247" t="s">
        <v>8</v>
      </c>
      <c r="F63" s="288">
        <f>SUM(F66+F64)</f>
        <v>38811.65</v>
      </c>
      <c r="G63" s="288">
        <f>SUM(G66+G64)</f>
        <v>38811.65</v>
      </c>
      <c r="H63" s="262">
        <f t="shared" si="4"/>
        <v>0</v>
      </c>
      <c r="I63" s="288">
        <f>SUM(I66)</f>
        <v>0</v>
      </c>
      <c r="J63" s="288">
        <f>SUM(J66)</f>
        <v>0</v>
      </c>
      <c r="K63" s="262">
        <f t="shared" si="5"/>
        <v>0</v>
      </c>
      <c r="L63" s="288">
        <f>SUM(L66)</f>
        <v>0</v>
      </c>
      <c r="M63" s="288">
        <f>SUM(M66)</f>
        <v>0</v>
      </c>
      <c r="N63" s="262">
        <f t="shared" si="6"/>
        <v>0</v>
      </c>
    </row>
    <row r="64" spans="1:14" x14ac:dyDescent="0.25">
      <c r="A64" s="177" t="s">
        <v>12</v>
      </c>
      <c r="B64" s="180" t="s">
        <v>22</v>
      </c>
      <c r="C64" s="174" t="s">
        <v>20</v>
      </c>
      <c r="D64" s="218" t="s">
        <v>275</v>
      </c>
      <c r="E64" s="180" t="s">
        <v>13</v>
      </c>
      <c r="F64" s="288">
        <f t="shared" si="61"/>
        <v>38811.65</v>
      </c>
      <c r="G64" s="288">
        <f t="shared" si="61"/>
        <v>38811.65</v>
      </c>
      <c r="H64" s="368">
        <f t="shared" si="4"/>
        <v>0</v>
      </c>
      <c r="I64" s="288"/>
      <c r="J64" s="288"/>
      <c r="K64" s="262"/>
      <c r="L64" s="288"/>
      <c r="M64" s="288"/>
      <c r="N64" s="262"/>
    </row>
    <row r="65" spans="1:14" ht="23.25" x14ac:dyDescent="0.25">
      <c r="A65" s="177" t="s">
        <v>188</v>
      </c>
      <c r="B65" s="180" t="s">
        <v>22</v>
      </c>
      <c r="C65" s="174" t="s">
        <v>20</v>
      </c>
      <c r="D65" s="218" t="s">
        <v>275</v>
      </c>
      <c r="E65" s="180" t="s">
        <v>15</v>
      </c>
      <c r="F65" s="288">
        <f>SUM(Лист1!G223)</f>
        <v>38811.65</v>
      </c>
      <c r="G65" s="288">
        <f>SUM(Лист1!H223)</f>
        <v>38811.65</v>
      </c>
      <c r="H65" s="368">
        <f t="shared" si="4"/>
        <v>0</v>
      </c>
      <c r="I65" s="288"/>
      <c r="J65" s="288"/>
      <c r="K65" s="262"/>
      <c r="L65" s="288"/>
      <c r="M65" s="288"/>
      <c r="N65" s="262"/>
    </row>
    <row r="66" spans="1:14" x14ac:dyDescent="0.25">
      <c r="A66" s="177" t="s">
        <v>39</v>
      </c>
      <c r="B66" s="180" t="s">
        <v>22</v>
      </c>
      <c r="C66" s="174" t="s">
        <v>20</v>
      </c>
      <c r="D66" s="218" t="s">
        <v>275</v>
      </c>
      <c r="E66" s="180" t="s">
        <v>40</v>
      </c>
      <c r="F66" s="288">
        <f t="shared" si="61"/>
        <v>0</v>
      </c>
      <c r="G66" s="288">
        <f t="shared" si="61"/>
        <v>0</v>
      </c>
      <c r="H66" s="368">
        <f t="shared" si="4"/>
        <v>0</v>
      </c>
      <c r="I66" s="288">
        <f t="shared" si="61"/>
        <v>0</v>
      </c>
      <c r="J66" s="288">
        <f t="shared" si="61"/>
        <v>0</v>
      </c>
      <c r="K66" s="262">
        <f t="shared" si="5"/>
        <v>0</v>
      </c>
      <c r="L66" s="288">
        <f t="shared" si="61"/>
        <v>0</v>
      </c>
      <c r="M66" s="288">
        <f t="shared" si="61"/>
        <v>0</v>
      </c>
      <c r="N66" s="262">
        <f t="shared" si="6"/>
        <v>0</v>
      </c>
    </row>
    <row r="67" spans="1:14" x14ac:dyDescent="0.25">
      <c r="A67" s="298" t="s">
        <v>231</v>
      </c>
      <c r="B67" s="180" t="s">
        <v>22</v>
      </c>
      <c r="C67" s="174" t="s">
        <v>20</v>
      </c>
      <c r="D67" s="218" t="s">
        <v>275</v>
      </c>
      <c r="E67" s="180" t="s">
        <v>230</v>
      </c>
      <c r="F67" s="288">
        <f>SUM(Лист1!G225)</f>
        <v>0</v>
      </c>
      <c r="G67" s="288">
        <f>SUM(Лист1!H225)</f>
        <v>0</v>
      </c>
      <c r="H67" s="368">
        <f t="shared" si="4"/>
        <v>0</v>
      </c>
      <c r="I67" s="288">
        <f>SUM(Лист1!J225)</f>
        <v>0</v>
      </c>
      <c r="J67" s="288">
        <f>SUM(Лист1!K225)</f>
        <v>0</v>
      </c>
      <c r="K67" s="262">
        <f t="shared" si="5"/>
        <v>0</v>
      </c>
      <c r="L67" s="288">
        <f>SUM(Лист1!M225)</f>
        <v>0</v>
      </c>
      <c r="M67" s="288">
        <f>SUM(Лист1!N225)</f>
        <v>0</v>
      </c>
      <c r="N67" s="262">
        <f t="shared" si="6"/>
        <v>0</v>
      </c>
    </row>
    <row r="68" spans="1:14" x14ac:dyDescent="0.25">
      <c r="A68" s="225" t="s">
        <v>81</v>
      </c>
      <c r="B68" s="206" t="s">
        <v>22</v>
      </c>
      <c r="C68" s="202">
        <v>11</v>
      </c>
      <c r="D68" s="202" t="s">
        <v>137</v>
      </c>
      <c r="E68" s="203" t="s">
        <v>8</v>
      </c>
      <c r="F68" s="276">
        <f>SUM(F69)</f>
        <v>145000</v>
      </c>
      <c r="G68" s="276">
        <f t="shared" ref="G68" si="62">SUM(G69)</f>
        <v>145000</v>
      </c>
      <c r="H68" s="262">
        <f t="shared" si="4"/>
        <v>0</v>
      </c>
      <c r="I68" s="276">
        <f t="shared" ref="I68:M68" si="63">SUM(I69)</f>
        <v>100000</v>
      </c>
      <c r="J68" s="276">
        <f t="shared" si="63"/>
        <v>100000</v>
      </c>
      <c r="K68" s="262">
        <f t="shared" si="5"/>
        <v>0</v>
      </c>
      <c r="L68" s="276">
        <f t="shared" si="63"/>
        <v>100000</v>
      </c>
      <c r="M68" s="276">
        <f t="shared" si="63"/>
        <v>100000</v>
      </c>
      <c r="N68" s="262">
        <f t="shared" si="6"/>
        <v>0</v>
      </c>
    </row>
    <row r="69" spans="1:14" x14ac:dyDescent="0.25">
      <c r="A69" s="192" t="s">
        <v>250</v>
      </c>
      <c r="B69" s="207" t="s">
        <v>22</v>
      </c>
      <c r="C69" s="218">
        <v>11</v>
      </c>
      <c r="D69" s="218" t="s">
        <v>251</v>
      </c>
      <c r="E69" s="247" t="s">
        <v>8</v>
      </c>
      <c r="F69" s="248">
        <f t="shared" ref="F69:M70" si="64">SUM(F70)</f>
        <v>145000</v>
      </c>
      <c r="G69" s="248">
        <f t="shared" si="64"/>
        <v>145000</v>
      </c>
      <c r="H69" s="262">
        <f t="shared" si="4"/>
        <v>0</v>
      </c>
      <c r="I69" s="248">
        <f t="shared" si="64"/>
        <v>100000</v>
      </c>
      <c r="J69" s="248">
        <f t="shared" si="64"/>
        <v>100000</v>
      </c>
      <c r="K69" s="262">
        <f t="shared" si="5"/>
        <v>0</v>
      </c>
      <c r="L69" s="248">
        <f t="shared" si="64"/>
        <v>100000</v>
      </c>
      <c r="M69" s="248">
        <f t="shared" si="64"/>
        <v>100000</v>
      </c>
      <c r="N69" s="262">
        <f t="shared" si="6"/>
        <v>0</v>
      </c>
    </row>
    <row r="70" spans="1:14" x14ac:dyDescent="0.25">
      <c r="A70" s="177" t="s">
        <v>39</v>
      </c>
      <c r="B70" s="180" t="s">
        <v>22</v>
      </c>
      <c r="C70" s="181">
        <v>11</v>
      </c>
      <c r="D70" s="218" t="s">
        <v>251</v>
      </c>
      <c r="E70" s="180" t="s">
        <v>40</v>
      </c>
      <c r="F70" s="288">
        <f t="shared" si="64"/>
        <v>145000</v>
      </c>
      <c r="G70" s="288">
        <f t="shared" si="64"/>
        <v>145000</v>
      </c>
      <c r="H70" s="368">
        <f t="shared" si="4"/>
        <v>0</v>
      </c>
      <c r="I70" s="288">
        <f t="shared" si="64"/>
        <v>100000</v>
      </c>
      <c r="J70" s="288">
        <f t="shared" si="64"/>
        <v>100000</v>
      </c>
      <c r="K70" s="262">
        <f t="shared" si="5"/>
        <v>0</v>
      </c>
      <c r="L70" s="288">
        <f t="shared" si="64"/>
        <v>100000</v>
      </c>
      <c r="M70" s="288">
        <f t="shared" si="64"/>
        <v>100000</v>
      </c>
      <c r="N70" s="262">
        <f t="shared" si="6"/>
        <v>0</v>
      </c>
    </row>
    <row r="71" spans="1:14" x14ac:dyDescent="0.25">
      <c r="A71" s="183" t="s">
        <v>186</v>
      </c>
      <c r="B71" s="180" t="s">
        <v>22</v>
      </c>
      <c r="C71" s="181">
        <v>11</v>
      </c>
      <c r="D71" s="218" t="s">
        <v>251</v>
      </c>
      <c r="E71" s="180" t="s">
        <v>82</v>
      </c>
      <c r="F71" s="288">
        <f>SUM(Лист1!G130)</f>
        <v>145000</v>
      </c>
      <c r="G71" s="288">
        <f>SUM(Лист1!H130)</f>
        <v>145000</v>
      </c>
      <c r="H71" s="368">
        <f t="shared" si="4"/>
        <v>0</v>
      </c>
      <c r="I71" s="288">
        <f>SUM(Лист1!J130)</f>
        <v>100000</v>
      </c>
      <c r="J71" s="288">
        <f>SUM(Лист1!K130)</f>
        <v>100000</v>
      </c>
      <c r="K71" s="262">
        <f t="shared" si="5"/>
        <v>0</v>
      </c>
      <c r="L71" s="288">
        <f>SUM(Лист1!M130)</f>
        <v>100000</v>
      </c>
      <c r="M71" s="288">
        <f>SUM(Лист1!N130)</f>
        <v>100000</v>
      </c>
      <c r="N71" s="262">
        <f t="shared" si="6"/>
        <v>0</v>
      </c>
    </row>
    <row r="72" spans="1:14" x14ac:dyDescent="0.25">
      <c r="A72" s="188" t="s">
        <v>51</v>
      </c>
      <c r="B72" s="206" t="s">
        <v>22</v>
      </c>
      <c r="C72" s="202">
        <v>13</v>
      </c>
      <c r="D72" s="202" t="s">
        <v>137</v>
      </c>
      <c r="E72" s="203" t="s">
        <v>8</v>
      </c>
      <c r="F72" s="276">
        <f>SUM(F73+F80+F83+F86+F92+F95+F89)</f>
        <v>4701851</v>
      </c>
      <c r="G72" s="276">
        <f>SUM(G73+G80+G83+G86+G92+G95+G89)</f>
        <v>4701851</v>
      </c>
      <c r="H72" s="262">
        <f t="shared" si="4"/>
        <v>0</v>
      </c>
      <c r="I72" s="276">
        <f>SUM(I73+I80+I83+I86+I92+I95)</f>
        <v>4462962</v>
      </c>
      <c r="J72" s="276">
        <f>SUM(J73+J80+J83+J86+J92+J95)</f>
        <v>4462962</v>
      </c>
      <c r="K72" s="262">
        <f t="shared" si="5"/>
        <v>0</v>
      </c>
      <c r="L72" s="276">
        <f>SUM(L73+L80+L83+L86+L92+L95)</f>
        <v>4343984</v>
      </c>
      <c r="M72" s="276">
        <f>SUM(M73+M80+M83+M86+M92+M95)</f>
        <v>4343984</v>
      </c>
      <c r="N72" s="262">
        <f t="shared" si="6"/>
        <v>0</v>
      </c>
    </row>
    <row r="73" spans="1:14" ht="77.25" x14ac:dyDescent="0.25">
      <c r="A73" s="189" t="s">
        <v>83</v>
      </c>
      <c r="B73" s="199" t="s">
        <v>22</v>
      </c>
      <c r="C73" s="220" t="s">
        <v>52</v>
      </c>
      <c r="D73" s="181" t="s">
        <v>146</v>
      </c>
      <c r="E73" s="220" t="s">
        <v>8</v>
      </c>
      <c r="F73" s="223">
        <f>SUM(F74+F76+F78)</f>
        <v>301256</v>
      </c>
      <c r="G73" s="223">
        <f t="shared" ref="G73" si="65">SUM(G74+G76+G78)</f>
        <v>301256</v>
      </c>
      <c r="H73" s="262">
        <f t="shared" si="4"/>
        <v>0</v>
      </c>
      <c r="I73" s="223">
        <f t="shared" ref="I73:L73" si="66">SUM(I74+I76+I78)</f>
        <v>301256</v>
      </c>
      <c r="J73" s="223">
        <f t="shared" ref="J73" si="67">SUM(J74+J76+J78)</f>
        <v>301256</v>
      </c>
      <c r="K73" s="262">
        <f t="shared" si="5"/>
        <v>0</v>
      </c>
      <c r="L73" s="223">
        <f t="shared" si="66"/>
        <v>301256</v>
      </c>
      <c r="M73" s="223">
        <f t="shared" ref="M73" si="68">SUM(M74+M76+M78)</f>
        <v>301256</v>
      </c>
      <c r="N73" s="262">
        <f t="shared" si="6"/>
        <v>0</v>
      </c>
    </row>
    <row r="74" spans="1:14" ht="34.5" x14ac:dyDescent="0.25">
      <c r="A74" s="177" t="s">
        <v>33</v>
      </c>
      <c r="B74" s="173" t="s">
        <v>22</v>
      </c>
      <c r="C74" s="175" t="s">
        <v>52</v>
      </c>
      <c r="D74" s="181" t="s">
        <v>146</v>
      </c>
      <c r="E74" s="173" t="s">
        <v>34</v>
      </c>
      <c r="F74" s="223">
        <f>SUM(F75)</f>
        <v>259850</v>
      </c>
      <c r="G74" s="223">
        <f t="shared" ref="G74" si="69">SUM(G75)</f>
        <v>259850</v>
      </c>
      <c r="H74" s="262">
        <f t="shared" si="4"/>
        <v>0</v>
      </c>
      <c r="I74" s="223">
        <f t="shared" ref="I74:M74" si="70">SUM(I75)</f>
        <v>259850</v>
      </c>
      <c r="J74" s="223">
        <f t="shared" si="70"/>
        <v>259850</v>
      </c>
      <c r="K74" s="262">
        <f t="shared" si="5"/>
        <v>0</v>
      </c>
      <c r="L74" s="223">
        <f t="shared" si="70"/>
        <v>259850</v>
      </c>
      <c r="M74" s="223">
        <f t="shared" si="70"/>
        <v>259850</v>
      </c>
      <c r="N74" s="262">
        <f t="shared" si="6"/>
        <v>0</v>
      </c>
    </row>
    <row r="75" spans="1:14" x14ac:dyDescent="0.25">
      <c r="A75" s="177" t="s">
        <v>35</v>
      </c>
      <c r="B75" s="173" t="s">
        <v>22</v>
      </c>
      <c r="C75" s="175" t="s">
        <v>52</v>
      </c>
      <c r="D75" s="181" t="s">
        <v>146</v>
      </c>
      <c r="E75" s="173" t="s">
        <v>36</v>
      </c>
      <c r="F75" s="223">
        <f>SUM(Лист1!G229)</f>
        <v>259850</v>
      </c>
      <c r="G75" s="223">
        <f>SUM(Лист1!H229)</f>
        <v>259850</v>
      </c>
      <c r="H75" s="262">
        <f t="shared" si="4"/>
        <v>0</v>
      </c>
      <c r="I75" s="223">
        <f>SUM(Лист1!J229)</f>
        <v>259850</v>
      </c>
      <c r="J75" s="223">
        <f>SUM(Лист1!K229)</f>
        <v>259850</v>
      </c>
      <c r="K75" s="262">
        <f t="shared" si="5"/>
        <v>0</v>
      </c>
      <c r="L75" s="223">
        <f>SUM(Лист1!M229)</f>
        <v>259850</v>
      </c>
      <c r="M75" s="223">
        <f>SUM(Лист1!N229)</f>
        <v>259850</v>
      </c>
      <c r="N75" s="262">
        <f t="shared" si="6"/>
        <v>0</v>
      </c>
    </row>
    <row r="76" spans="1:14" x14ac:dyDescent="0.25">
      <c r="A76" s="177" t="s">
        <v>12</v>
      </c>
      <c r="B76" s="173" t="s">
        <v>22</v>
      </c>
      <c r="C76" s="175" t="s">
        <v>52</v>
      </c>
      <c r="D76" s="181" t="s">
        <v>146</v>
      </c>
      <c r="E76" s="173" t="s">
        <v>13</v>
      </c>
      <c r="F76" s="223">
        <f>SUM(F77)</f>
        <v>41006</v>
      </c>
      <c r="G76" s="223">
        <f t="shared" ref="G76" si="71">SUM(G77)</f>
        <v>41006</v>
      </c>
      <c r="H76" s="262">
        <f t="shared" si="4"/>
        <v>0</v>
      </c>
      <c r="I76" s="223">
        <f t="shared" ref="I76:M76" si="72">SUM(I77)</f>
        <v>41006</v>
      </c>
      <c r="J76" s="223">
        <f t="shared" si="72"/>
        <v>41006</v>
      </c>
      <c r="K76" s="262">
        <f t="shared" si="5"/>
        <v>0</v>
      </c>
      <c r="L76" s="223">
        <f t="shared" si="72"/>
        <v>41006</v>
      </c>
      <c r="M76" s="223">
        <f t="shared" si="72"/>
        <v>41006</v>
      </c>
      <c r="N76" s="262">
        <f t="shared" si="6"/>
        <v>0</v>
      </c>
    </row>
    <row r="77" spans="1:14" ht="23.25" x14ac:dyDescent="0.25">
      <c r="A77" s="177" t="s">
        <v>188</v>
      </c>
      <c r="B77" s="173" t="s">
        <v>22</v>
      </c>
      <c r="C77" s="175" t="s">
        <v>52</v>
      </c>
      <c r="D77" s="181" t="s">
        <v>146</v>
      </c>
      <c r="E77" s="173" t="s">
        <v>15</v>
      </c>
      <c r="F77" s="223">
        <f>SUM(Лист1!G231)</f>
        <v>41006</v>
      </c>
      <c r="G77" s="223">
        <f>SUM(Лист1!H231)</f>
        <v>41006</v>
      </c>
      <c r="H77" s="262">
        <f t="shared" si="4"/>
        <v>0</v>
      </c>
      <c r="I77" s="223">
        <f>SUM(Лист1!J231)</f>
        <v>41006</v>
      </c>
      <c r="J77" s="223">
        <f>SUM(Лист1!K231)</f>
        <v>41006</v>
      </c>
      <c r="K77" s="262">
        <f t="shared" si="5"/>
        <v>0</v>
      </c>
      <c r="L77" s="223">
        <f>SUM(Лист1!M231)</f>
        <v>41006</v>
      </c>
      <c r="M77" s="223">
        <f>SUM(Лист1!N231)</f>
        <v>41006</v>
      </c>
      <c r="N77" s="262">
        <f t="shared" si="6"/>
        <v>0</v>
      </c>
    </row>
    <row r="78" spans="1:14" x14ac:dyDescent="0.25">
      <c r="A78" s="177" t="s">
        <v>53</v>
      </c>
      <c r="B78" s="173" t="s">
        <v>22</v>
      </c>
      <c r="C78" s="175" t="s">
        <v>52</v>
      </c>
      <c r="D78" s="181" t="s">
        <v>146</v>
      </c>
      <c r="E78" s="173" t="s">
        <v>54</v>
      </c>
      <c r="F78" s="223">
        <f>SUM(F79)</f>
        <v>400</v>
      </c>
      <c r="G78" s="223">
        <f t="shared" ref="G78" si="73">SUM(G79)</f>
        <v>400</v>
      </c>
      <c r="H78" s="262">
        <f t="shared" si="4"/>
        <v>0</v>
      </c>
      <c r="I78" s="223">
        <f t="shared" ref="I78:M78" si="74">SUM(I79)</f>
        <v>400</v>
      </c>
      <c r="J78" s="223">
        <f t="shared" si="74"/>
        <v>400</v>
      </c>
      <c r="K78" s="262">
        <f t="shared" si="5"/>
        <v>0</v>
      </c>
      <c r="L78" s="223">
        <f t="shared" si="74"/>
        <v>400</v>
      </c>
      <c r="M78" s="223">
        <f t="shared" si="74"/>
        <v>400</v>
      </c>
      <c r="N78" s="262">
        <f t="shared" si="6"/>
        <v>0</v>
      </c>
    </row>
    <row r="79" spans="1:14" x14ac:dyDescent="0.25">
      <c r="A79" s="177" t="s">
        <v>171</v>
      </c>
      <c r="B79" s="173" t="s">
        <v>22</v>
      </c>
      <c r="C79" s="175" t="s">
        <v>52</v>
      </c>
      <c r="D79" s="181" t="s">
        <v>146</v>
      </c>
      <c r="E79" s="173" t="s">
        <v>170</v>
      </c>
      <c r="F79" s="223">
        <f>SUM(Лист1!G233)</f>
        <v>400</v>
      </c>
      <c r="G79" s="223">
        <f>SUM(Лист1!H233)</f>
        <v>400</v>
      </c>
      <c r="H79" s="262">
        <f t="shared" si="4"/>
        <v>0</v>
      </c>
      <c r="I79" s="223">
        <f>SUM(Лист1!J233)</f>
        <v>400</v>
      </c>
      <c r="J79" s="223">
        <f>SUM(Лист1!K233)</f>
        <v>400</v>
      </c>
      <c r="K79" s="262">
        <f t="shared" si="5"/>
        <v>0</v>
      </c>
      <c r="L79" s="223">
        <f>SUM(Лист1!M233)</f>
        <v>400</v>
      </c>
      <c r="M79" s="223">
        <f>SUM(Лист1!N233)</f>
        <v>400</v>
      </c>
      <c r="N79" s="262">
        <f t="shared" si="6"/>
        <v>0</v>
      </c>
    </row>
    <row r="80" spans="1:14" ht="26.25" x14ac:dyDescent="0.25">
      <c r="A80" s="189" t="s">
        <v>276</v>
      </c>
      <c r="B80" s="199" t="s">
        <v>22</v>
      </c>
      <c r="C80" s="220" t="s">
        <v>52</v>
      </c>
      <c r="D80" s="218" t="s">
        <v>277</v>
      </c>
      <c r="E80" s="220" t="s">
        <v>8</v>
      </c>
      <c r="F80" s="287">
        <f>SUM(F81)</f>
        <v>3604765</v>
      </c>
      <c r="G80" s="287">
        <f t="shared" ref="G80" si="75">SUM(G81)</f>
        <v>3604765</v>
      </c>
      <c r="H80" s="287">
        <f t="shared" ref="H80:H149" si="76">SUM(G80-F80)</f>
        <v>0</v>
      </c>
      <c r="I80" s="287">
        <f t="shared" ref="I80:M80" si="77">SUM(I81)</f>
        <v>3441163</v>
      </c>
      <c r="J80" s="287">
        <f t="shared" si="77"/>
        <v>3441163</v>
      </c>
      <c r="K80" s="262">
        <f t="shared" ref="K80:K149" si="78">SUM(I80-J80)</f>
        <v>0</v>
      </c>
      <c r="L80" s="287">
        <f t="shared" si="77"/>
        <v>3441163</v>
      </c>
      <c r="M80" s="287">
        <f t="shared" si="77"/>
        <v>3441163</v>
      </c>
      <c r="N80" s="262">
        <f t="shared" ref="N80:N149" si="79">SUM(M80-L80)</f>
        <v>0</v>
      </c>
    </row>
    <row r="81" spans="1:14" ht="23.25" x14ac:dyDescent="0.25">
      <c r="A81" s="177" t="s">
        <v>16</v>
      </c>
      <c r="B81" s="173" t="s">
        <v>22</v>
      </c>
      <c r="C81" s="175" t="s">
        <v>52</v>
      </c>
      <c r="D81" s="218" t="s">
        <v>277</v>
      </c>
      <c r="E81" s="173" t="s">
        <v>17</v>
      </c>
      <c r="F81" s="287">
        <f>SUM(F82:F82)</f>
        <v>3604765</v>
      </c>
      <c r="G81" s="287">
        <f t="shared" ref="G81" si="80">SUM(G82:G82)</f>
        <v>3604765</v>
      </c>
      <c r="H81" s="287">
        <f t="shared" si="76"/>
        <v>0</v>
      </c>
      <c r="I81" s="287">
        <f t="shared" ref="I81:M81" si="81">SUM(I82:I82)</f>
        <v>3441163</v>
      </c>
      <c r="J81" s="287">
        <f t="shared" si="81"/>
        <v>3441163</v>
      </c>
      <c r="K81" s="262">
        <f t="shared" si="78"/>
        <v>0</v>
      </c>
      <c r="L81" s="287">
        <f t="shared" si="81"/>
        <v>3441163</v>
      </c>
      <c r="M81" s="287">
        <f t="shared" si="81"/>
        <v>3441163</v>
      </c>
      <c r="N81" s="262">
        <f t="shared" si="79"/>
        <v>0</v>
      </c>
    </row>
    <row r="82" spans="1:14" x14ac:dyDescent="0.25">
      <c r="A82" s="178" t="s">
        <v>178</v>
      </c>
      <c r="B82" s="173" t="s">
        <v>22</v>
      </c>
      <c r="C82" s="175" t="s">
        <v>52</v>
      </c>
      <c r="D82" s="218" t="s">
        <v>277</v>
      </c>
      <c r="E82" s="173" t="s">
        <v>177</v>
      </c>
      <c r="F82" s="287">
        <f>SUM(Лист1!G236)</f>
        <v>3604765</v>
      </c>
      <c r="G82" s="287">
        <f>SUM(Лист1!H236)</f>
        <v>3604765</v>
      </c>
      <c r="H82" s="287">
        <f t="shared" si="76"/>
        <v>0</v>
      </c>
      <c r="I82" s="287">
        <f>SUM(Лист1!J236)</f>
        <v>3441163</v>
      </c>
      <c r="J82" s="287">
        <f>SUM(Лист1!K236)</f>
        <v>3441163</v>
      </c>
      <c r="K82" s="262">
        <f t="shared" si="78"/>
        <v>0</v>
      </c>
      <c r="L82" s="287">
        <f>SUM(Лист1!M236)</f>
        <v>3441163</v>
      </c>
      <c r="M82" s="287">
        <f>SUM(Лист1!N236)</f>
        <v>3441163</v>
      </c>
      <c r="N82" s="262">
        <f t="shared" si="79"/>
        <v>0</v>
      </c>
    </row>
    <row r="83" spans="1:14" ht="26.25" x14ac:dyDescent="0.25">
      <c r="A83" s="184" t="s">
        <v>279</v>
      </c>
      <c r="B83" s="199" t="s">
        <v>22</v>
      </c>
      <c r="C83" s="220" t="s">
        <v>52</v>
      </c>
      <c r="D83" s="218" t="s">
        <v>280</v>
      </c>
      <c r="E83" s="220" t="s">
        <v>8</v>
      </c>
      <c r="F83" s="287">
        <f t="shared" ref="F83:M84" si="82">SUM(F84)</f>
        <v>555330</v>
      </c>
      <c r="G83" s="287">
        <f t="shared" si="82"/>
        <v>555330</v>
      </c>
      <c r="H83" s="262">
        <f t="shared" si="76"/>
        <v>0</v>
      </c>
      <c r="I83" s="287">
        <f t="shared" si="82"/>
        <v>525543</v>
      </c>
      <c r="J83" s="287">
        <f t="shared" si="82"/>
        <v>525543</v>
      </c>
      <c r="K83" s="262">
        <f t="shared" si="78"/>
        <v>0</v>
      </c>
      <c r="L83" s="287">
        <f t="shared" si="82"/>
        <v>546565</v>
      </c>
      <c r="M83" s="287">
        <f t="shared" si="82"/>
        <v>546565</v>
      </c>
      <c r="N83" s="262">
        <f t="shared" si="79"/>
        <v>0</v>
      </c>
    </row>
    <row r="84" spans="1:14" x14ac:dyDescent="0.25">
      <c r="A84" s="177" t="s">
        <v>12</v>
      </c>
      <c r="B84" s="173" t="s">
        <v>22</v>
      </c>
      <c r="C84" s="175" t="s">
        <v>52</v>
      </c>
      <c r="D84" s="218" t="s">
        <v>280</v>
      </c>
      <c r="E84" s="173" t="s">
        <v>13</v>
      </c>
      <c r="F84" s="287">
        <f t="shared" si="82"/>
        <v>555330</v>
      </c>
      <c r="G84" s="287">
        <f t="shared" si="82"/>
        <v>555330</v>
      </c>
      <c r="H84" s="262">
        <f t="shared" si="76"/>
        <v>0</v>
      </c>
      <c r="I84" s="287">
        <f t="shared" si="82"/>
        <v>525543</v>
      </c>
      <c r="J84" s="287">
        <f t="shared" si="82"/>
        <v>525543</v>
      </c>
      <c r="K84" s="262">
        <f t="shared" si="78"/>
        <v>0</v>
      </c>
      <c r="L84" s="287">
        <f t="shared" si="82"/>
        <v>546565</v>
      </c>
      <c r="M84" s="287">
        <f t="shared" si="82"/>
        <v>546565</v>
      </c>
      <c r="N84" s="262">
        <f t="shared" si="79"/>
        <v>0</v>
      </c>
    </row>
    <row r="85" spans="1:14" x14ac:dyDescent="0.25">
      <c r="A85" s="177" t="s">
        <v>14</v>
      </c>
      <c r="B85" s="173" t="s">
        <v>22</v>
      </c>
      <c r="C85" s="175" t="s">
        <v>52</v>
      </c>
      <c r="D85" s="218" t="s">
        <v>280</v>
      </c>
      <c r="E85" s="173" t="s">
        <v>15</v>
      </c>
      <c r="F85" s="287">
        <f>SUM(Лист1!G239)</f>
        <v>555330</v>
      </c>
      <c r="G85" s="287">
        <f>SUM(Лист1!H239)</f>
        <v>555330</v>
      </c>
      <c r="H85" s="262">
        <f t="shared" si="76"/>
        <v>0</v>
      </c>
      <c r="I85" s="287">
        <f>SUM(Лист1!J239)</f>
        <v>525543</v>
      </c>
      <c r="J85" s="287">
        <f>SUM(Лист1!K239)</f>
        <v>525543</v>
      </c>
      <c r="K85" s="262">
        <f t="shared" si="78"/>
        <v>0</v>
      </c>
      <c r="L85" s="287">
        <f>SUM(Лист1!M239)</f>
        <v>546565</v>
      </c>
      <c r="M85" s="287">
        <f>SUM(Лист1!N239)</f>
        <v>546565</v>
      </c>
      <c r="N85" s="262">
        <f t="shared" si="79"/>
        <v>0</v>
      </c>
    </row>
    <row r="86" spans="1:14" x14ac:dyDescent="0.25">
      <c r="A86" s="301" t="s">
        <v>283</v>
      </c>
      <c r="B86" s="199" t="s">
        <v>22</v>
      </c>
      <c r="C86" s="220" t="s">
        <v>52</v>
      </c>
      <c r="D86" s="218" t="s">
        <v>282</v>
      </c>
      <c r="E86" s="220" t="s">
        <v>8</v>
      </c>
      <c r="F86" s="287">
        <f t="shared" ref="F86:M87" si="83">SUM(F87)</f>
        <v>70000</v>
      </c>
      <c r="G86" s="287">
        <f t="shared" si="83"/>
        <v>70000</v>
      </c>
      <c r="H86" s="368">
        <f t="shared" si="76"/>
        <v>0</v>
      </c>
      <c r="I86" s="287">
        <f t="shared" si="83"/>
        <v>55000</v>
      </c>
      <c r="J86" s="287">
        <f t="shared" si="83"/>
        <v>55000</v>
      </c>
      <c r="K86" s="262">
        <f t="shared" si="78"/>
        <v>0</v>
      </c>
      <c r="L86" s="287">
        <f t="shared" si="83"/>
        <v>55000</v>
      </c>
      <c r="M86" s="287">
        <f t="shared" si="83"/>
        <v>55000</v>
      </c>
      <c r="N86" s="262">
        <f t="shared" si="79"/>
        <v>0</v>
      </c>
    </row>
    <row r="87" spans="1:14" x14ac:dyDescent="0.25">
      <c r="A87" s="186" t="s">
        <v>39</v>
      </c>
      <c r="B87" s="173" t="s">
        <v>22</v>
      </c>
      <c r="C87" s="175" t="s">
        <v>52</v>
      </c>
      <c r="D87" s="218" t="s">
        <v>282</v>
      </c>
      <c r="E87" s="173" t="s">
        <v>40</v>
      </c>
      <c r="F87" s="287">
        <f t="shared" si="83"/>
        <v>70000</v>
      </c>
      <c r="G87" s="287">
        <f t="shared" si="83"/>
        <v>70000</v>
      </c>
      <c r="H87" s="368">
        <f t="shared" si="76"/>
        <v>0</v>
      </c>
      <c r="I87" s="287">
        <f t="shared" si="83"/>
        <v>55000</v>
      </c>
      <c r="J87" s="287">
        <f t="shared" si="83"/>
        <v>55000</v>
      </c>
      <c r="K87" s="262">
        <f t="shared" si="78"/>
        <v>0</v>
      </c>
      <c r="L87" s="287">
        <f t="shared" si="83"/>
        <v>55000</v>
      </c>
      <c r="M87" s="287">
        <f t="shared" si="83"/>
        <v>55000</v>
      </c>
      <c r="N87" s="262">
        <f t="shared" si="79"/>
        <v>0</v>
      </c>
    </row>
    <row r="88" spans="1:14" x14ac:dyDescent="0.25">
      <c r="A88" s="177" t="s">
        <v>168</v>
      </c>
      <c r="B88" s="173" t="s">
        <v>22</v>
      </c>
      <c r="C88" s="175" t="s">
        <v>52</v>
      </c>
      <c r="D88" s="218" t="s">
        <v>282</v>
      </c>
      <c r="E88" s="173" t="s">
        <v>167</v>
      </c>
      <c r="F88" s="287">
        <f>SUM(Лист1!G242)</f>
        <v>70000</v>
      </c>
      <c r="G88" s="287">
        <f>SUM(Лист1!H242)</f>
        <v>70000</v>
      </c>
      <c r="H88" s="368">
        <f t="shared" si="76"/>
        <v>0</v>
      </c>
      <c r="I88" s="287">
        <f>SUM(Лист1!J242)</f>
        <v>55000</v>
      </c>
      <c r="J88" s="287">
        <f>SUM(Лист1!K242)</f>
        <v>55000</v>
      </c>
      <c r="K88" s="262">
        <f t="shared" si="78"/>
        <v>0</v>
      </c>
      <c r="L88" s="287">
        <f>SUM(Лист1!M242)</f>
        <v>55000</v>
      </c>
      <c r="M88" s="287">
        <f>SUM(Лист1!N242)</f>
        <v>55000</v>
      </c>
      <c r="N88" s="262">
        <f t="shared" si="79"/>
        <v>0</v>
      </c>
    </row>
    <row r="89" spans="1:14" x14ac:dyDescent="0.25">
      <c r="A89" s="301" t="s">
        <v>388</v>
      </c>
      <c r="B89" s="199" t="s">
        <v>22</v>
      </c>
      <c r="C89" s="220" t="s">
        <v>52</v>
      </c>
      <c r="D89" s="218" t="s">
        <v>386</v>
      </c>
      <c r="E89" s="220" t="s">
        <v>8</v>
      </c>
      <c r="F89" s="264">
        <f t="shared" ref="F89:G90" si="84">SUM(F90)</f>
        <v>30500</v>
      </c>
      <c r="G89" s="264">
        <f t="shared" si="84"/>
        <v>30500</v>
      </c>
      <c r="H89" s="368">
        <f t="shared" si="76"/>
        <v>0</v>
      </c>
      <c r="I89" s="287"/>
      <c r="J89" s="287"/>
      <c r="K89" s="262"/>
      <c r="L89" s="287"/>
      <c r="M89" s="287"/>
      <c r="N89" s="262"/>
    </row>
    <row r="90" spans="1:14" x14ac:dyDescent="0.25">
      <c r="A90" s="186" t="s">
        <v>39</v>
      </c>
      <c r="B90" s="173" t="s">
        <v>22</v>
      </c>
      <c r="C90" s="175" t="s">
        <v>52</v>
      </c>
      <c r="D90" s="218" t="s">
        <v>386</v>
      </c>
      <c r="E90" s="173" t="s">
        <v>40</v>
      </c>
      <c r="F90" s="264">
        <f t="shared" si="84"/>
        <v>30500</v>
      </c>
      <c r="G90" s="264">
        <f t="shared" si="84"/>
        <v>30500</v>
      </c>
      <c r="H90" s="368">
        <f t="shared" si="76"/>
        <v>0</v>
      </c>
      <c r="I90" s="287"/>
      <c r="J90" s="287"/>
      <c r="K90" s="262"/>
      <c r="L90" s="287"/>
      <c r="M90" s="287"/>
      <c r="N90" s="262"/>
    </row>
    <row r="91" spans="1:14" x14ac:dyDescent="0.25">
      <c r="A91" s="177" t="s">
        <v>389</v>
      </c>
      <c r="B91" s="173" t="s">
        <v>22</v>
      </c>
      <c r="C91" s="175" t="s">
        <v>52</v>
      </c>
      <c r="D91" s="218" t="s">
        <v>386</v>
      </c>
      <c r="E91" s="173" t="s">
        <v>387</v>
      </c>
      <c r="F91" s="264">
        <f>SUM(Лист1!G248)</f>
        <v>30500</v>
      </c>
      <c r="G91" s="264">
        <f>SUM(Лист1!H248)</f>
        <v>30500</v>
      </c>
      <c r="H91" s="368">
        <f t="shared" si="76"/>
        <v>0</v>
      </c>
      <c r="I91" s="287"/>
      <c r="J91" s="287"/>
      <c r="K91" s="262"/>
      <c r="L91" s="287"/>
      <c r="M91" s="287"/>
      <c r="N91" s="262"/>
    </row>
    <row r="92" spans="1:14" ht="26.25" x14ac:dyDescent="0.25">
      <c r="A92" s="184" t="s">
        <v>288</v>
      </c>
      <c r="B92" s="199" t="s">
        <v>22</v>
      </c>
      <c r="C92" s="220" t="s">
        <v>52</v>
      </c>
      <c r="D92" s="216" t="s">
        <v>289</v>
      </c>
      <c r="E92" s="220" t="s">
        <v>8</v>
      </c>
      <c r="F92" s="287">
        <f t="shared" ref="F92:M93" si="85">SUM(F93)</f>
        <v>100000</v>
      </c>
      <c r="G92" s="287">
        <f t="shared" si="85"/>
        <v>100000</v>
      </c>
      <c r="H92" s="262">
        <f t="shared" si="76"/>
        <v>0</v>
      </c>
      <c r="I92" s="287">
        <f t="shared" si="85"/>
        <v>100000</v>
      </c>
      <c r="J92" s="287">
        <f t="shared" si="85"/>
        <v>100000</v>
      </c>
      <c r="K92" s="262">
        <f t="shared" si="78"/>
        <v>0</v>
      </c>
      <c r="L92" s="287">
        <f t="shared" si="85"/>
        <v>0</v>
      </c>
      <c r="M92" s="287">
        <f t="shared" si="85"/>
        <v>0</v>
      </c>
      <c r="N92" s="262">
        <f t="shared" si="79"/>
        <v>0</v>
      </c>
    </row>
    <row r="93" spans="1:14" x14ac:dyDescent="0.25">
      <c r="A93" s="177" t="s">
        <v>12</v>
      </c>
      <c r="B93" s="173" t="s">
        <v>22</v>
      </c>
      <c r="C93" s="175" t="s">
        <v>52</v>
      </c>
      <c r="D93" s="216" t="s">
        <v>289</v>
      </c>
      <c r="E93" s="173" t="s">
        <v>13</v>
      </c>
      <c r="F93" s="287">
        <f t="shared" si="85"/>
        <v>100000</v>
      </c>
      <c r="G93" s="287">
        <f t="shared" si="85"/>
        <v>100000</v>
      </c>
      <c r="H93" s="262">
        <f t="shared" si="76"/>
        <v>0</v>
      </c>
      <c r="I93" s="287">
        <f t="shared" si="85"/>
        <v>100000</v>
      </c>
      <c r="J93" s="287">
        <f t="shared" si="85"/>
        <v>100000</v>
      </c>
      <c r="K93" s="262">
        <f t="shared" si="78"/>
        <v>0</v>
      </c>
      <c r="L93" s="287">
        <f t="shared" si="85"/>
        <v>0</v>
      </c>
      <c r="M93" s="287">
        <f t="shared" si="85"/>
        <v>0</v>
      </c>
      <c r="N93" s="262">
        <f t="shared" si="79"/>
        <v>0</v>
      </c>
    </row>
    <row r="94" spans="1:14" ht="33.75" x14ac:dyDescent="0.25">
      <c r="A94" s="298" t="s">
        <v>182</v>
      </c>
      <c r="B94" s="173" t="s">
        <v>22</v>
      </c>
      <c r="C94" s="175" t="s">
        <v>52</v>
      </c>
      <c r="D94" s="216" t="s">
        <v>289</v>
      </c>
      <c r="E94" s="173" t="s">
        <v>15</v>
      </c>
      <c r="F94" s="287">
        <f>SUM(Лист1!G245)</f>
        <v>100000</v>
      </c>
      <c r="G94" s="287">
        <f>SUM(Лист1!H245)</f>
        <v>100000</v>
      </c>
      <c r="H94" s="262">
        <f t="shared" si="76"/>
        <v>0</v>
      </c>
      <c r="I94" s="287">
        <f>SUM(Лист1!J245)</f>
        <v>100000</v>
      </c>
      <c r="J94" s="287">
        <f>SUM(Лист1!K245)</f>
        <v>100000</v>
      </c>
      <c r="K94" s="262">
        <f t="shared" si="78"/>
        <v>0</v>
      </c>
      <c r="L94" s="287">
        <f>SUM(Лист1!M245)</f>
        <v>0</v>
      </c>
      <c r="M94" s="287">
        <f>SUM(Лист1!N245)</f>
        <v>0</v>
      </c>
      <c r="N94" s="262">
        <f t="shared" si="79"/>
        <v>0</v>
      </c>
    </row>
    <row r="95" spans="1:14" ht="26.25" x14ac:dyDescent="0.25">
      <c r="A95" s="184" t="s">
        <v>232</v>
      </c>
      <c r="B95" s="173" t="s">
        <v>22</v>
      </c>
      <c r="C95" s="173" t="s">
        <v>52</v>
      </c>
      <c r="D95" s="181" t="s">
        <v>233</v>
      </c>
      <c r="E95" s="173" t="s">
        <v>8</v>
      </c>
      <c r="F95" s="288">
        <f>SUM(F96)</f>
        <v>40000</v>
      </c>
      <c r="G95" s="288">
        <f t="shared" ref="G95:G96" si="86">SUM(G96)</f>
        <v>40000</v>
      </c>
      <c r="H95" s="262">
        <f t="shared" si="76"/>
        <v>0</v>
      </c>
      <c r="I95" s="288">
        <f t="shared" ref="I95:M96" si="87">SUM(I96)</f>
        <v>40000</v>
      </c>
      <c r="J95" s="288">
        <f t="shared" si="87"/>
        <v>40000</v>
      </c>
      <c r="K95" s="262">
        <f t="shared" si="78"/>
        <v>0</v>
      </c>
      <c r="L95" s="288">
        <f t="shared" si="87"/>
        <v>0</v>
      </c>
      <c r="M95" s="288">
        <f t="shared" si="87"/>
        <v>0</v>
      </c>
      <c r="N95" s="262">
        <f t="shared" si="79"/>
        <v>0</v>
      </c>
    </row>
    <row r="96" spans="1:14" x14ac:dyDescent="0.25">
      <c r="A96" s="177" t="s">
        <v>12</v>
      </c>
      <c r="B96" s="180" t="s">
        <v>22</v>
      </c>
      <c r="C96" s="180" t="s">
        <v>52</v>
      </c>
      <c r="D96" s="181" t="s">
        <v>233</v>
      </c>
      <c r="E96" s="180" t="s">
        <v>13</v>
      </c>
      <c r="F96" s="288">
        <f>SUM(F97)</f>
        <v>40000</v>
      </c>
      <c r="G96" s="288">
        <f t="shared" si="86"/>
        <v>40000</v>
      </c>
      <c r="H96" s="262">
        <f t="shared" si="76"/>
        <v>0</v>
      </c>
      <c r="I96" s="288">
        <f t="shared" si="87"/>
        <v>40000</v>
      </c>
      <c r="J96" s="288">
        <f t="shared" si="87"/>
        <v>40000</v>
      </c>
      <c r="K96" s="262">
        <f t="shared" si="78"/>
        <v>0</v>
      </c>
      <c r="L96" s="288">
        <f t="shared" si="87"/>
        <v>0</v>
      </c>
      <c r="M96" s="288">
        <f t="shared" si="87"/>
        <v>0</v>
      </c>
      <c r="N96" s="262">
        <f t="shared" si="79"/>
        <v>0</v>
      </c>
    </row>
    <row r="97" spans="1:14" ht="33.75" x14ac:dyDescent="0.25">
      <c r="A97" s="298" t="s">
        <v>176</v>
      </c>
      <c r="B97" s="173" t="s">
        <v>22</v>
      </c>
      <c r="C97" s="173" t="s">
        <v>52</v>
      </c>
      <c r="D97" s="181" t="s">
        <v>233</v>
      </c>
      <c r="E97" s="173" t="s">
        <v>15</v>
      </c>
      <c r="F97" s="287">
        <f>SUM(Лист1!G29)</f>
        <v>40000</v>
      </c>
      <c r="G97" s="287">
        <f>SUM(Лист1!H29)</f>
        <v>40000</v>
      </c>
      <c r="H97" s="262">
        <f t="shared" si="76"/>
        <v>0</v>
      </c>
      <c r="I97" s="287">
        <f>SUM(Лист1!J29)</f>
        <v>40000</v>
      </c>
      <c r="J97" s="287">
        <f>SUM(Лист1!K29)</f>
        <v>40000</v>
      </c>
      <c r="K97" s="262">
        <f t="shared" si="78"/>
        <v>0</v>
      </c>
      <c r="L97" s="287">
        <f>SUM(Лист1!M29)</f>
        <v>0</v>
      </c>
      <c r="M97" s="287">
        <f>SUM(Лист1!N29)</f>
        <v>0</v>
      </c>
      <c r="N97" s="262">
        <f t="shared" si="79"/>
        <v>0</v>
      </c>
    </row>
    <row r="98" spans="1:14" ht="18" x14ac:dyDescent="0.25">
      <c r="A98" s="200" t="s">
        <v>57</v>
      </c>
      <c r="B98" s="237" t="s">
        <v>26</v>
      </c>
      <c r="C98" s="238" t="s">
        <v>7</v>
      </c>
      <c r="D98" s="238" t="s">
        <v>137</v>
      </c>
      <c r="E98" s="238" t="s">
        <v>8</v>
      </c>
      <c r="F98" s="276">
        <f t="shared" ref="F98:M99" si="88">SUM(F99)</f>
        <v>1343978</v>
      </c>
      <c r="G98" s="276">
        <f t="shared" si="88"/>
        <v>1343978</v>
      </c>
      <c r="H98" s="262">
        <f t="shared" si="76"/>
        <v>0</v>
      </c>
      <c r="I98" s="276">
        <f t="shared" si="88"/>
        <v>1358241</v>
      </c>
      <c r="J98" s="276">
        <f t="shared" si="88"/>
        <v>1358241</v>
      </c>
      <c r="K98" s="262">
        <f t="shared" si="78"/>
        <v>0</v>
      </c>
      <c r="L98" s="276">
        <f t="shared" si="88"/>
        <v>1407066</v>
      </c>
      <c r="M98" s="276">
        <f t="shared" si="88"/>
        <v>1407066</v>
      </c>
      <c r="N98" s="262">
        <f t="shared" si="79"/>
        <v>0</v>
      </c>
    </row>
    <row r="99" spans="1:14" x14ac:dyDescent="0.25">
      <c r="A99" s="188" t="s">
        <v>58</v>
      </c>
      <c r="B99" s="201" t="s">
        <v>26</v>
      </c>
      <c r="C99" s="201" t="s">
        <v>10</v>
      </c>
      <c r="D99" s="204" t="s">
        <v>137</v>
      </c>
      <c r="E99" s="205" t="s">
        <v>8</v>
      </c>
      <c r="F99" s="276">
        <f>SUM(F100)</f>
        <v>1343978</v>
      </c>
      <c r="G99" s="276">
        <f t="shared" si="88"/>
        <v>1343978</v>
      </c>
      <c r="H99" s="262">
        <f t="shared" si="76"/>
        <v>0</v>
      </c>
      <c r="I99" s="276">
        <f t="shared" si="88"/>
        <v>1358241</v>
      </c>
      <c r="J99" s="276">
        <f t="shared" si="88"/>
        <v>1358241</v>
      </c>
      <c r="K99" s="262">
        <f t="shared" si="78"/>
        <v>0</v>
      </c>
      <c r="L99" s="276">
        <f t="shared" si="88"/>
        <v>1407066</v>
      </c>
      <c r="M99" s="276">
        <f t="shared" si="88"/>
        <v>1407066</v>
      </c>
      <c r="N99" s="262">
        <f t="shared" si="79"/>
        <v>0</v>
      </c>
    </row>
    <row r="100" spans="1:14" ht="64.5" x14ac:dyDescent="0.25">
      <c r="A100" s="189" t="s">
        <v>59</v>
      </c>
      <c r="B100" s="173" t="s">
        <v>26</v>
      </c>
      <c r="C100" s="173" t="s">
        <v>10</v>
      </c>
      <c r="D100" s="174" t="s">
        <v>216</v>
      </c>
      <c r="E100" s="175" t="s">
        <v>8</v>
      </c>
      <c r="F100" s="287">
        <f t="shared" ref="F100:M101" si="89">SUM(F101)</f>
        <v>1343978</v>
      </c>
      <c r="G100" s="287">
        <f t="shared" si="89"/>
        <v>1343978</v>
      </c>
      <c r="H100" s="262">
        <f t="shared" si="76"/>
        <v>0</v>
      </c>
      <c r="I100" s="287">
        <f t="shared" si="89"/>
        <v>1358241</v>
      </c>
      <c r="J100" s="287">
        <f t="shared" si="89"/>
        <v>1358241</v>
      </c>
      <c r="K100" s="262">
        <f t="shared" si="78"/>
        <v>0</v>
      </c>
      <c r="L100" s="287">
        <f t="shared" si="89"/>
        <v>1407066</v>
      </c>
      <c r="M100" s="287">
        <f t="shared" si="89"/>
        <v>1407066</v>
      </c>
      <c r="N100" s="262">
        <f t="shared" si="79"/>
        <v>0</v>
      </c>
    </row>
    <row r="101" spans="1:14" x14ac:dyDescent="0.25">
      <c r="A101" s="177" t="s">
        <v>53</v>
      </c>
      <c r="B101" s="173" t="s">
        <v>26</v>
      </c>
      <c r="C101" s="173" t="s">
        <v>10</v>
      </c>
      <c r="D101" s="174" t="s">
        <v>216</v>
      </c>
      <c r="E101" s="173" t="s">
        <v>54</v>
      </c>
      <c r="F101" s="287">
        <f>SUM(F102)</f>
        <v>1343978</v>
      </c>
      <c r="G101" s="287">
        <f t="shared" si="89"/>
        <v>1343978</v>
      </c>
      <c r="H101" s="262">
        <f t="shared" si="76"/>
        <v>0</v>
      </c>
      <c r="I101" s="287">
        <f t="shared" si="89"/>
        <v>1358241</v>
      </c>
      <c r="J101" s="287">
        <f t="shared" si="89"/>
        <v>1358241</v>
      </c>
      <c r="K101" s="262">
        <f t="shared" si="78"/>
        <v>0</v>
      </c>
      <c r="L101" s="287">
        <f t="shared" si="89"/>
        <v>1407066</v>
      </c>
      <c r="M101" s="287">
        <f t="shared" si="89"/>
        <v>1407066</v>
      </c>
      <c r="N101" s="262">
        <f t="shared" si="79"/>
        <v>0</v>
      </c>
    </row>
    <row r="102" spans="1:14" x14ac:dyDescent="0.25">
      <c r="A102" s="177" t="s">
        <v>171</v>
      </c>
      <c r="B102" s="173" t="s">
        <v>26</v>
      </c>
      <c r="C102" s="173" t="s">
        <v>10</v>
      </c>
      <c r="D102" s="174" t="s">
        <v>216</v>
      </c>
      <c r="E102" s="173" t="s">
        <v>170</v>
      </c>
      <c r="F102" s="287">
        <f>SUM(Лист1!G253)</f>
        <v>1343978</v>
      </c>
      <c r="G102" s="287">
        <f>SUM(Лист1!H253)</f>
        <v>1343978</v>
      </c>
      <c r="H102" s="262">
        <f t="shared" si="76"/>
        <v>0</v>
      </c>
      <c r="I102" s="287">
        <f>SUM(Лист1!J253)</f>
        <v>1358241</v>
      </c>
      <c r="J102" s="287">
        <f>SUM(Лист1!K253)</f>
        <v>1358241</v>
      </c>
      <c r="K102" s="262">
        <f t="shared" si="78"/>
        <v>0</v>
      </c>
      <c r="L102" s="287">
        <f>SUM(Лист1!M253)</f>
        <v>1407066</v>
      </c>
      <c r="M102" s="287">
        <f>SUM(Лист1!N253)</f>
        <v>1407066</v>
      </c>
      <c r="N102" s="262">
        <f t="shared" si="79"/>
        <v>0</v>
      </c>
    </row>
    <row r="103" spans="1:14" x14ac:dyDescent="0.25">
      <c r="A103" s="177"/>
      <c r="B103" s="173"/>
      <c r="C103" s="173"/>
      <c r="D103" s="174"/>
      <c r="E103" s="173"/>
      <c r="F103" s="223"/>
      <c r="G103" s="223"/>
      <c r="H103" s="262">
        <f t="shared" si="76"/>
        <v>0</v>
      </c>
      <c r="I103" s="223"/>
      <c r="J103" s="223"/>
      <c r="K103" s="262">
        <f t="shared" si="78"/>
        <v>0</v>
      </c>
      <c r="L103" s="223"/>
      <c r="M103" s="223"/>
      <c r="N103" s="262">
        <f t="shared" si="79"/>
        <v>0</v>
      </c>
    </row>
    <row r="104" spans="1:14" ht="30" x14ac:dyDescent="0.25">
      <c r="A104" s="243" t="s">
        <v>9</v>
      </c>
      <c r="B104" s="190" t="s">
        <v>10</v>
      </c>
      <c r="C104" s="191" t="s">
        <v>7</v>
      </c>
      <c r="D104" s="191" t="s">
        <v>137</v>
      </c>
      <c r="E104" s="190" t="s">
        <v>8</v>
      </c>
      <c r="F104" s="276">
        <f>SUM(F105+F113)</f>
        <v>2328384</v>
      </c>
      <c r="G104" s="276">
        <f t="shared" ref="G104" si="90">SUM(G105+G113)</f>
        <v>2328384</v>
      </c>
      <c r="H104" s="286">
        <f t="shared" si="76"/>
        <v>0</v>
      </c>
      <c r="I104" s="276">
        <f t="shared" ref="I104:L104" si="91">SUM(I105+I113)</f>
        <v>1725879</v>
      </c>
      <c r="J104" s="276">
        <f t="shared" ref="J104" si="92">SUM(J105+J113)</f>
        <v>1725879</v>
      </c>
      <c r="K104" s="262">
        <f t="shared" si="78"/>
        <v>0</v>
      </c>
      <c r="L104" s="276">
        <f t="shared" si="91"/>
        <v>1725879</v>
      </c>
      <c r="M104" s="276">
        <f t="shared" ref="M104" si="93">SUM(M105+M113)</f>
        <v>1725879</v>
      </c>
      <c r="N104" s="262">
        <f t="shared" si="79"/>
        <v>0</v>
      </c>
    </row>
    <row r="105" spans="1:14" ht="39" x14ac:dyDescent="0.25">
      <c r="A105" s="188" t="s">
        <v>88</v>
      </c>
      <c r="B105" s="201" t="s">
        <v>10</v>
      </c>
      <c r="C105" s="204" t="s">
        <v>31</v>
      </c>
      <c r="D105" s="204" t="s">
        <v>137</v>
      </c>
      <c r="E105" s="201" t="s">
        <v>8</v>
      </c>
      <c r="F105" s="276">
        <f>SUM(F106)</f>
        <v>2032284</v>
      </c>
      <c r="G105" s="276">
        <f t="shared" ref="G105" si="94">SUM(G106)</f>
        <v>2032284</v>
      </c>
      <c r="H105" s="286">
        <f t="shared" si="76"/>
        <v>0</v>
      </c>
      <c r="I105" s="276">
        <f t="shared" ref="I105:M105" si="95">SUM(I106)</f>
        <v>1725879</v>
      </c>
      <c r="J105" s="276">
        <f t="shared" si="95"/>
        <v>1725879</v>
      </c>
      <c r="K105" s="262">
        <f t="shared" si="78"/>
        <v>0</v>
      </c>
      <c r="L105" s="276">
        <f t="shared" si="95"/>
        <v>1725879</v>
      </c>
      <c r="M105" s="276">
        <f t="shared" si="95"/>
        <v>1725879</v>
      </c>
      <c r="N105" s="262">
        <f t="shared" si="79"/>
        <v>0</v>
      </c>
    </row>
    <row r="106" spans="1:14" x14ac:dyDescent="0.25">
      <c r="A106" s="189" t="s">
        <v>292</v>
      </c>
      <c r="B106" s="199" t="s">
        <v>10</v>
      </c>
      <c r="C106" s="216" t="s">
        <v>31</v>
      </c>
      <c r="D106" s="218" t="s">
        <v>291</v>
      </c>
      <c r="E106" s="220" t="s">
        <v>8</v>
      </c>
      <c r="F106" s="223">
        <f>SUM(F107+F109+F111)</f>
        <v>2032284</v>
      </c>
      <c r="G106" s="223">
        <f t="shared" ref="G106" si="96">SUM(G107+G109+G111)</f>
        <v>2032284</v>
      </c>
      <c r="H106" s="368">
        <f t="shared" si="76"/>
        <v>0</v>
      </c>
      <c r="I106" s="223">
        <f t="shared" ref="I106:L106" si="97">SUM(I107+I109+I111)</f>
        <v>1725879</v>
      </c>
      <c r="J106" s="223">
        <f t="shared" ref="J106" si="98">SUM(J107+J109+J111)</f>
        <v>1725879</v>
      </c>
      <c r="K106" s="262">
        <f t="shared" si="78"/>
        <v>0</v>
      </c>
      <c r="L106" s="223">
        <f t="shared" si="97"/>
        <v>1725879</v>
      </c>
      <c r="M106" s="223">
        <f t="shared" ref="M106" si="99">SUM(M107+M109+M111)</f>
        <v>1725879</v>
      </c>
      <c r="N106" s="262">
        <f t="shared" si="79"/>
        <v>0</v>
      </c>
    </row>
    <row r="107" spans="1:14" ht="34.9" customHeight="1" x14ac:dyDescent="0.25">
      <c r="A107" s="177" t="s">
        <v>33</v>
      </c>
      <c r="B107" s="173" t="s">
        <v>10</v>
      </c>
      <c r="C107" s="174" t="s">
        <v>31</v>
      </c>
      <c r="D107" s="218" t="s">
        <v>291</v>
      </c>
      <c r="E107" s="173" t="s">
        <v>34</v>
      </c>
      <c r="F107" s="223">
        <f>SUM(F108)</f>
        <v>1731047</v>
      </c>
      <c r="G107" s="223">
        <f t="shared" ref="G107" si="100">SUM(G108)</f>
        <v>1731047</v>
      </c>
      <c r="H107" s="368">
        <f t="shared" si="76"/>
        <v>0</v>
      </c>
      <c r="I107" s="223">
        <f t="shared" ref="I107:M107" si="101">SUM(I108)</f>
        <v>1584642</v>
      </c>
      <c r="J107" s="223">
        <f t="shared" si="101"/>
        <v>1584642</v>
      </c>
      <c r="K107" s="262">
        <f t="shared" si="78"/>
        <v>0</v>
      </c>
      <c r="L107" s="223">
        <f t="shared" si="101"/>
        <v>1584642</v>
      </c>
      <c r="M107" s="223">
        <f t="shared" si="101"/>
        <v>1584642</v>
      </c>
      <c r="N107" s="262">
        <f t="shared" si="79"/>
        <v>0</v>
      </c>
    </row>
    <row r="108" spans="1:14" x14ac:dyDescent="0.25">
      <c r="A108" s="177" t="s">
        <v>37</v>
      </c>
      <c r="B108" s="173" t="s">
        <v>10</v>
      </c>
      <c r="C108" s="174" t="s">
        <v>31</v>
      </c>
      <c r="D108" s="218" t="s">
        <v>291</v>
      </c>
      <c r="E108" s="173" t="s">
        <v>38</v>
      </c>
      <c r="F108" s="223">
        <f>SUM(Лист1!G258)</f>
        <v>1731047</v>
      </c>
      <c r="G108" s="223">
        <f>SUM(Лист1!H258)</f>
        <v>1731047</v>
      </c>
      <c r="H108" s="368">
        <f t="shared" si="76"/>
        <v>0</v>
      </c>
      <c r="I108" s="223">
        <f>SUM(Лист1!J258)</f>
        <v>1584642</v>
      </c>
      <c r="J108" s="223">
        <f>SUM(Лист1!K258)</f>
        <v>1584642</v>
      </c>
      <c r="K108" s="262">
        <f t="shared" si="78"/>
        <v>0</v>
      </c>
      <c r="L108" s="223">
        <f>SUM(Лист1!M258)</f>
        <v>1584642</v>
      </c>
      <c r="M108" s="223">
        <f>SUM(Лист1!N258)</f>
        <v>1584642</v>
      </c>
      <c r="N108" s="262">
        <f t="shared" si="79"/>
        <v>0</v>
      </c>
    </row>
    <row r="109" spans="1:14" x14ac:dyDescent="0.25">
      <c r="A109" s="277" t="s">
        <v>12</v>
      </c>
      <c r="B109" s="255" t="s">
        <v>10</v>
      </c>
      <c r="C109" s="275" t="s">
        <v>31</v>
      </c>
      <c r="D109" s="218" t="s">
        <v>291</v>
      </c>
      <c r="E109" s="255" t="s">
        <v>13</v>
      </c>
      <c r="F109" s="223">
        <f>SUM(F110)</f>
        <v>279169</v>
      </c>
      <c r="G109" s="223">
        <f t="shared" ref="G109" si="102">SUM(G110)</f>
        <v>279169</v>
      </c>
      <c r="H109" s="368">
        <f t="shared" si="76"/>
        <v>0</v>
      </c>
      <c r="I109" s="223">
        <f t="shared" ref="I109:M109" si="103">SUM(I110)</f>
        <v>119169</v>
      </c>
      <c r="J109" s="223">
        <f t="shared" si="103"/>
        <v>119169</v>
      </c>
      <c r="K109" s="262">
        <f t="shared" si="78"/>
        <v>0</v>
      </c>
      <c r="L109" s="223">
        <f t="shared" si="103"/>
        <v>119169</v>
      </c>
      <c r="M109" s="223">
        <f t="shared" si="103"/>
        <v>119169</v>
      </c>
      <c r="N109" s="262">
        <f t="shared" si="79"/>
        <v>0</v>
      </c>
    </row>
    <row r="110" spans="1:14" ht="23.25" x14ac:dyDescent="0.25">
      <c r="A110" s="177" t="s">
        <v>188</v>
      </c>
      <c r="B110" s="255" t="s">
        <v>10</v>
      </c>
      <c r="C110" s="275" t="s">
        <v>31</v>
      </c>
      <c r="D110" s="218" t="s">
        <v>291</v>
      </c>
      <c r="E110" s="255" t="s">
        <v>15</v>
      </c>
      <c r="F110" s="223">
        <f>SUM(Лист1!G260)</f>
        <v>279169</v>
      </c>
      <c r="G110" s="223">
        <f>SUM(Лист1!H260)</f>
        <v>279169</v>
      </c>
      <c r="H110" s="368">
        <f t="shared" si="76"/>
        <v>0</v>
      </c>
      <c r="I110" s="223">
        <f>SUM(Лист1!J260)</f>
        <v>119169</v>
      </c>
      <c r="J110" s="223">
        <f>SUM(Лист1!K260)</f>
        <v>119169</v>
      </c>
      <c r="K110" s="262">
        <f t="shared" si="78"/>
        <v>0</v>
      </c>
      <c r="L110" s="223">
        <f>SUM(Лист1!M260)</f>
        <v>119169</v>
      </c>
      <c r="M110" s="223">
        <f>SUM(Лист1!N260)</f>
        <v>119169</v>
      </c>
      <c r="N110" s="262">
        <f t="shared" si="79"/>
        <v>0</v>
      </c>
    </row>
    <row r="111" spans="1:14" x14ac:dyDescent="0.25">
      <c r="A111" s="277" t="s">
        <v>39</v>
      </c>
      <c r="B111" s="255" t="s">
        <v>10</v>
      </c>
      <c r="C111" s="275" t="s">
        <v>31</v>
      </c>
      <c r="D111" s="218" t="s">
        <v>291</v>
      </c>
      <c r="E111" s="255" t="s">
        <v>40</v>
      </c>
      <c r="F111" s="223">
        <f>SUM(F112)</f>
        <v>22068</v>
      </c>
      <c r="G111" s="223">
        <f t="shared" ref="G111" si="104">SUM(G112)</f>
        <v>22068</v>
      </c>
      <c r="H111" s="262">
        <f t="shared" si="76"/>
        <v>0</v>
      </c>
      <c r="I111" s="223">
        <f t="shared" ref="I111:M111" si="105">SUM(I112)</f>
        <v>22068</v>
      </c>
      <c r="J111" s="223">
        <f t="shared" si="105"/>
        <v>22068</v>
      </c>
      <c r="K111" s="262">
        <f t="shared" si="78"/>
        <v>0</v>
      </c>
      <c r="L111" s="223">
        <f t="shared" si="105"/>
        <v>22068</v>
      </c>
      <c r="M111" s="223">
        <f t="shared" si="105"/>
        <v>22068</v>
      </c>
      <c r="N111" s="262">
        <f t="shared" si="79"/>
        <v>0</v>
      </c>
    </row>
    <row r="112" spans="1:14" x14ac:dyDescent="0.25">
      <c r="A112" s="277" t="s">
        <v>168</v>
      </c>
      <c r="B112" s="173" t="s">
        <v>10</v>
      </c>
      <c r="C112" s="174" t="s">
        <v>31</v>
      </c>
      <c r="D112" s="218" t="s">
        <v>291</v>
      </c>
      <c r="E112" s="173" t="s">
        <v>167</v>
      </c>
      <c r="F112" s="223">
        <f>SUM(Лист1!G262)</f>
        <v>22068</v>
      </c>
      <c r="G112" s="223">
        <f>SUM(Лист1!H262)</f>
        <v>22068</v>
      </c>
      <c r="H112" s="262">
        <f t="shared" si="76"/>
        <v>0</v>
      </c>
      <c r="I112" s="223">
        <f>SUM(Лист1!J262)</f>
        <v>22068</v>
      </c>
      <c r="J112" s="223">
        <f>SUM(Лист1!K262)</f>
        <v>22068</v>
      </c>
      <c r="K112" s="262">
        <f t="shared" si="78"/>
        <v>0</v>
      </c>
      <c r="L112" s="223">
        <f>SUM(Лист1!M262)</f>
        <v>22068</v>
      </c>
      <c r="M112" s="223">
        <f>SUM(Лист1!N262)</f>
        <v>22068</v>
      </c>
      <c r="N112" s="262">
        <f t="shared" si="79"/>
        <v>0</v>
      </c>
    </row>
    <row r="113" spans="1:14" ht="30" x14ac:dyDescent="0.25">
      <c r="A113" s="212" t="s">
        <v>136</v>
      </c>
      <c r="B113" s="201" t="s">
        <v>10</v>
      </c>
      <c r="C113" s="204">
        <v>14</v>
      </c>
      <c r="D113" s="204" t="s">
        <v>137</v>
      </c>
      <c r="E113" s="201" t="s">
        <v>8</v>
      </c>
      <c r="F113" s="276">
        <f>SUM(F114)</f>
        <v>296100</v>
      </c>
      <c r="G113" s="276">
        <f t="shared" ref="G113:G114" si="106">SUM(G114)</f>
        <v>296100</v>
      </c>
      <c r="H113" s="262">
        <f t="shared" si="76"/>
        <v>0</v>
      </c>
      <c r="I113" s="276">
        <f t="shared" ref="I113:M114" si="107">SUM(I114)</f>
        <v>0</v>
      </c>
      <c r="J113" s="276">
        <f t="shared" si="107"/>
        <v>0</v>
      </c>
      <c r="K113" s="262">
        <f t="shared" si="78"/>
        <v>0</v>
      </c>
      <c r="L113" s="276">
        <f t="shared" si="107"/>
        <v>0</v>
      </c>
      <c r="M113" s="276">
        <f t="shared" si="107"/>
        <v>0</v>
      </c>
      <c r="N113" s="262">
        <f t="shared" si="79"/>
        <v>0</v>
      </c>
    </row>
    <row r="114" spans="1:14" x14ac:dyDescent="0.25">
      <c r="A114" s="297" t="s">
        <v>286</v>
      </c>
      <c r="B114" s="173" t="s">
        <v>10</v>
      </c>
      <c r="C114" s="173" t="s">
        <v>11</v>
      </c>
      <c r="D114" s="181" t="s">
        <v>285</v>
      </c>
      <c r="E114" s="199" t="s">
        <v>8</v>
      </c>
      <c r="F114" s="223">
        <f>SUM(F115)</f>
        <v>296100</v>
      </c>
      <c r="G114" s="223">
        <f t="shared" si="106"/>
        <v>296100</v>
      </c>
      <c r="H114" s="262">
        <f t="shared" si="76"/>
        <v>0</v>
      </c>
      <c r="I114" s="223">
        <f t="shared" si="107"/>
        <v>0</v>
      </c>
      <c r="J114" s="223">
        <f t="shared" si="107"/>
        <v>0</v>
      </c>
      <c r="K114" s="262">
        <f t="shared" si="78"/>
        <v>0</v>
      </c>
      <c r="L114" s="223">
        <f t="shared" si="107"/>
        <v>0</v>
      </c>
      <c r="M114" s="223">
        <f t="shared" si="107"/>
        <v>0</v>
      </c>
      <c r="N114" s="262">
        <f t="shared" si="79"/>
        <v>0</v>
      </c>
    </row>
    <row r="115" spans="1:14" ht="23.25" x14ac:dyDescent="0.25">
      <c r="A115" s="177" t="s">
        <v>16</v>
      </c>
      <c r="B115" s="173" t="s">
        <v>10</v>
      </c>
      <c r="C115" s="173" t="s">
        <v>11</v>
      </c>
      <c r="D115" s="181" t="s">
        <v>285</v>
      </c>
      <c r="E115" s="173" t="s">
        <v>17</v>
      </c>
      <c r="F115" s="223">
        <f>SUM(F116:F116)</f>
        <v>296100</v>
      </c>
      <c r="G115" s="223">
        <f t="shared" ref="G115" si="108">SUM(G116:G116)</f>
        <v>296100</v>
      </c>
      <c r="H115" s="262">
        <f t="shared" si="76"/>
        <v>0</v>
      </c>
      <c r="I115" s="223">
        <f t="shared" ref="I115:M115" si="109">SUM(I116:I116)</f>
        <v>0</v>
      </c>
      <c r="J115" s="223">
        <f t="shared" si="109"/>
        <v>0</v>
      </c>
      <c r="K115" s="262">
        <f t="shared" si="78"/>
        <v>0</v>
      </c>
      <c r="L115" s="223">
        <f t="shared" si="109"/>
        <v>0</v>
      </c>
      <c r="M115" s="223">
        <f t="shared" si="109"/>
        <v>0</v>
      </c>
      <c r="N115" s="262">
        <f t="shared" si="79"/>
        <v>0</v>
      </c>
    </row>
    <row r="116" spans="1:14" x14ac:dyDescent="0.25">
      <c r="A116" s="214" t="s">
        <v>180</v>
      </c>
      <c r="B116" s="173" t="s">
        <v>10</v>
      </c>
      <c r="C116" s="173" t="s">
        <v>11</v>
      </c>
      <c r="D116" s="181" t="s">
        <v>285</v>
      </c>
      <c r="E116" s="255">
        <v>620</v>
      </c>
      <c r="F116" s="282">
        <f>SUM(Лист1!G34)</f>
        <v>296100</v>
      </c>
      <c r="G116" s="282">
        <f>SUM(Лист1!H34)</f>
        <v>296100</v>
      </c>
      <c r="H116" s="262">
        <f t="shared" si="76"/>
        <v>0</v>
      </c>
      <c r="I116" s="282">
        <f>SUM(Лист1!J34)</f>
        <v>0</v>
      </c>
      <c r="J116" s="282">
        <f>SUM(Лист1!K34)</f>
        <v>0</v>
      </c>
      <c r="K116" s="262">
        <f t="shared" si="78"/>
        <v>0</v>
      </c>
      <c r="L116" s="282">
        <f>SUM(Лист1!M34)</f>
        <v>0</v>
      </c>
      <c r="M116" s="282">
        <f>SUM(Лист1!N34)</f>
        <v>0</v>
      </c>
      <c r="N116" s="262">
        <f t="shared" si="79"/>
        <v>0</v>
      </c>
    </row>
    <row r="117" spans="1:14" ht="18" x14ac:dyDescent="0.25">
      <c r="A117" s="256" t="s">
        <v>93</v>
      </c>
      <c r="B117" s="257" t="s">
        <v>44</v>
      </c>
      <c r="C117" s="258" t="s">
        <v>7</v>
      </c>
      <c r="D117" s="258" t="s">
        <v>137</v>
      </c>
      <c r="E117" s="257" t="s">
        <v>8</v>
      </c>
      <c r="F117" s="276">
        <f>SUM(F123+F134+F140+F130+F118)</f>
        <v>10201055.710000001</v>
      </c>
      <c r="G117" s="276">
        <f t="shared" ref="G117" si="110">SUM(G123+G134+G140+G130+G118)</f>
        <v>10201055.710000001</v>
      </c>
      <c r="H117" s="262">
        <f t="shared" si="76"/>
        <v>0</v>
      </c>
      <c r="I117" s="276">
        <f t="shared" ref="I117:L117" si="111">SUM(I123+I134+I140+I130+I118)</f>
        <v>9319222.9800000004</v>
      </c>
      <c r="J117" s="276">
        <f t="shared" ref="J117" si="112">SUM(J123+J134+J140+J130+J118)</f>
        <v>9319222.9800000004</v>
      </c>
      <c r="K117" s="262">
        <f t="shared" si="78"/>
        <v>0</v>
      </c>
      <c r="L117" s="276">
        <f t="shared" si="111"/>
        <v>9641222.9800000004</v>
      </c>
      <c r="M117" s="276">
        <f t="shared" ref="M117" si="113">SUM(M123+M134+M140+M130+M118)</f>
        <v>9641222.9800000004</v>
      </c>
      <c r="N117" s="262">
        <f t="shared" si="79"/>
        <v>0</v>
      </c>
    </row>
    <row r="118" spans="1:14" ht="15.75" x14ac:dyDescent="0.25">
      <c r="A118" s="332" t="s">
        <v>228</v>
      </c>
      <c r="B118" s="204" t="s">
        <v>44</v>
      </c>
      <c r="C118" s="204" t="s">
        <v>22</v>
      </c>
      <c r="D118" s="269" t="s">
        <v>137</v>
      </c>
      <c r="E118" s="270" t="s">
        <v>8</v>
      </c>
      <c r="F118" s="248">
        <f t="shared" ref="F118:M119" si="114">SUM(F119)</f>
        <v>100000</v>
      </c>
      <c r="G118" s="248">
        <f t="shared" si="114"/>
        <v>100000</v>
      </c>
      <c r="H118" s="262">
        <f t="shared" si="76"/>
        <v>0</v>
      </c>
      <c r="I118" s="248">
        <f t="shared" si="114"/>
        <v>100000</v>
      </c>
      <c r="J118" s="248">
        <f t="shared" si="114"/>
        <v>100000</v>
      </c>
      <c r="K118" s="262">
        <f t="shared" si="78"/>
        <v>0</v>
      </c>
      <c r="L118" s="248">
        <f t="shared" si="114"/>
        <v>100000</v>
      </c>
      <c r="M118" s="248">
        <f t="shared" si="114"/>
        <v>100000</v>
      </c>
      <c r="N118" s="262">
        <f t="shared" si="79"/>
        <v>0</v>
      </c>
    </row>
    <row r="119" spans="1:14" ht="39" x14ac:dyDescent="0.25">
      <c r="A119" s="189" t="s">
        <v>234</v>
      </c>
      <c r="B119" s="204" t="s">
        <v>44</v>
      </c>
      <c r="C119" s="204" t="s">
        <v>22</v>
      </c>
      <c r="D119" s="269" t="s">
        <v>235</v>
      </c>
      <c r="E119" s="267" t="s">
        <v>8</v>
      </c>
      <c r="F119" s="286">
        <f>SUM(F120)</f>
        <v>100000</v>
      </c>
      <c r="G119" s="286">
        <f t="shared" si="114"/>
        <v>100000</v>
      </c>
      <c r="H119" s="262">
        <f t="shared" si="76"/>
        <v>0</v>
      </c>
      <c r="I119" s="286">
        <f t="shared" si="114"/>
        <v>100000</v>
      </c>
      <c r="J119" s="286">
        <f t="shared" si="114"/>
        <v>100000</v>
      </c>
      <c r="K119" s="262">
        <f t="shared" si="78"/>
        <v>0</v>
      </c>
      <c r="L119" s="286">
        <f t="shared" si="114"/>
        <v>100000</v>
      </c>
      <c r="M119" s="286">
        <f t="shared" si="114"/>
        <v>100000</v>
      </c>
      <c r="N119" s="262">
        <f t="shared" si="79"/>
        <v>0</v>
      </c>
    </row>
    <row r="120" spans="1:14" ht="23.25" x14ac:dyDescent="0.25">
      <c r="A120" s="177" t="s">
        <v>16</v>
      </c>
      <c r="B120" s="216" t="s">
        <v>44</v>
      </c>
      <c r="C120" s="216" t="s">
        <v>22</v>
      </c>
      <c r="D120" s="218" t="s">
        <v>235</v>
      </c>
      <c r="E120" s="173" t="s">
        <v>17</v>
      </c>
      <c r="F120" s="287">
        <f>SUM(F121:F122)</f>
        <v>100000</v>
      </c>
      <c r="G120" s="287">
        <f t="shared" ref="G120" si="115">SUM(G121:G122)</f>
        <v>100000</v>
      </c>
      <c r="H120" s="262">
        <f t="shared" si="76"/>
        <v>0</v>
      </c>
      <c r="I120" s="287">
        <f t="shared" ref="I120:L120" si="116">SUM(I121:I122)</f>
        <v>100000</v>
      </c>
      <c r="J120" s="287">
        <f t="shared" ref="J120" si="117">SUM(J121:J122)</f>
        <v>100000</v>
      </c>
      <c r="K120" s="262">
        <f t="shared" si="78"/>
        <v>0</v>
      </c>
      <c r="L120" s="287">
        <f t="shared" si="116"/>
        <v>100000</v>
      </c>
      <c r="M120" s="287">
        <f t="shared" ref="M120" si="118">SUM(M121:M122)</f>
        <v>100000</v>
      </c>
      <c r="N120" s="262">
        <f t="shared" si="79"/>
        <v>0</v>
      </c>
    </row>
    <row r="121" spans="1:14" x14ac:dyDescent="0.25">
      <c r="A121" s="178" t="s">
        <v>178</v>
      </c>
      <c r="B121" s="216" t="s">
        <v>44</v>
      </c>
      <c r="C121" s="216" t="s">
        <v>22</v>
      </c>
      <c r="D121" s="218" t="s">
        <v>235</v>
      </c>
      <c r="E121" s="173" t="s">
        <v>177</v>
      </c>
      <c r="F121" s="287">
        <f>SUM(Лист1!G39)</f>
        <v>100000</v>
      </c>
      <c r="G121" s="287">
        <f>SUM(Лист1!H39)</f>
        <v>100000</v>
      </c>
      <c r="H121" s="262">
        <f t="shared" si="76"/>
        <v>0</v>
      </c>
      <c r="I121" s="287">
        <f>SUM(Лист1!J39)</f>
        <v>88405.759999999995</v>
      </c>
      <c r="J121" s="287">
        <f>SUM(Лист1!K39)</f>
        <v>88405.759999999995</v>
      </c>
      <c r="K121" s="262">
        <f t="shared" si="78"/>
        <v>0</v>
      </c>
      <c r="L121" s="287">
        <f>SUM(Лист1!M39)</f>
        <v>88405.759999999995</v>
      </c>
      <c r="M121" s="287">
        <f>SUM(Лист1!N39)</f>
        <v>88405.759999999995</v>
      </c>
      <c r="N121" s="262">
        <f t="shared" si="79"/>
        <v>0</v>
      </c>
    </row>
    <row r="122" spans="1:14" x14ac:dyDescent="0.25">
      <c r="A122" s="178" t="s">
        <v>180</v>
      </c>
      <c r="B122" s="216" t="s">
        <v>44</v>
      </c>
      <c r="C122" s="216" t="s">
        <v>22</v>
      </c>
      <c r="D122" s="218" t="s">
        <v>235</v>
      </c>
      <c r="E122" s="173" t="s">
        <v>179</v>
      </c>
      <c r="F122" s="287">
        <f>SUM(Лист1!G40)</f>
        <v>0</v>
      </c>
      <c r="G122" s="287">
        <f>SUM(Лист1!H40)</f>
        <v>0</v>
      </c>
      <c r="H122" s="262">
        <f t="shared" si="76"/>
        <v>0</v>
      </c>
      <c r="I122" s="287">
        <f>SUM(Лист1!J40)</f>
        <v>11594.24</v>
      </c>
      <c r="J122" s="287">
        <f>SUM(Лист1!K40)</f>
        <v>11594.24</v>
      </c>
      <c r="K122" s="262">
        <f t="shared" si="78"/>
        <v>0</v>
      </c>
      <c r="L122" s="287">
        <f>SUM(Лист1!M40)</f>
        <v>11594.24</v>
      </c>
      <c r="M122" s="287">
        <f>SUM(Лист1!N40)</f>
        <v>11594.24</v>
      </c>
      <c r="N122" s="262">
        <f t="shared" si="79"/>
        <v>0</v>
      </c>
    </row>
    <row r="123" spans="1:14" x14ac:dyDescent="0.25">
      <c r="A123" s="259" t="s">
        <v>94</v>
      </c>
      <c r="B123" s="260" t="s">
        <v>44</v>
      </c>
      <c r="C123" s="261" t="s">
        <v>63</v>
      </c>
      <c r="D123" s="261" t="s">
        <v>137</v>
      </c>
      <c r="E123" s="260" t="s">
        <v>8</v>
      </c>
      <c r="F123" s="276">
        <f>SUM(F124+F127)</f>
        <v>242160.97999999998</v>
      </c>
      <c r="G123" s="276">
        <f t="shared" ref="G123" si="119">SUM(G124+G127)</f>
        <v>242160.97999999998</v>
      </c>
      <c r="H123" s="262">
        <f t="shared" si="76"/>
        <v>0</v>
      </c>
      <c r="I123" s="276">
        <f t="shared" ref="I123:L123" si="120">SUM(I124+I127)</f>
        <v>272160.98</v>
      </c>
      <c r="J123" s="276">
        <f t="shared" ref="J123" si="121">SUM(J124+J127)</f>
        <v>272160.98</v>
      </c>
      <c r="K123" s="262">
        <f t="shared" si="78"/>
        <v>0</v>
      </c>
      <c r="L123" s="276">
        <f t="shared" si="120"/>
        <v>272160.98</v>
      </c>
      <c r="M123" s="276">
        <f t="shared" ref="M123" si="122">SUM(M124+M127)</f>
        <v>272160.98</v>
      </c>
      <c r="N123" s="262">
        <f t="shared" si="79"/>
        <v>0</v>
      </c>
    </row>
    <row r="124" spans="1:14" x14ac:dyDescent="0.25">
      <c r="A124" s="189" t="s">
        <v>294</v>
      </c>
      <c r="B124" s="173" t="s">
        <v>44</v>
      </c>
      <c r="C124" s="174" t="s">
        <v>63</v>
      </c>
      <c r="D124" s="181" t="s">
        <v>293</v>
      </c>
      <c r="E124" s="175" t="s">
        <v>8</v>
      </c>
      <c r="F124" s="223">
        <f>SUM(F125)</f>
        <v>170000</v>
      </c>
      <c r="G124" s="223">
        <f t="shared" ref="G124:G125" si="123">SUM(G125)</f>
        <v>170000</v>
      </c>
      <c r="H124" s="262">
        <f t="shared" si="76"/>
        <v>0</v>
      </c>
      <c r="I124" s="223">
        <f t="shared" ref="I124:M125" si="124">SUM(I125)</f>
        <v>200000</v>
      </c>
      <c r="J124" s="223">
        <f t="shared" si="124"/>
        <v>200000</v>
      </c>
      <c r="K124" s="262">
        <f t="shared" si="78"/>
        <v>0</v>
      </c>
      <c r="L124" s="223">
        <f t="shared" si="124"/>
        <v>200000</v>
      </c>
      <c r="M124" s="223">
        <f t="shared" si="124"/>
        <v>200000</v>
      </c>
      <c r="N124" s="262">
        <f t="shared" si="79"/>
        <v>0</v>
      </c>
    </row>
    <row r="125" spans="1:14" x14ac:dyDescent="0.25">
      <c r="A125" s="177" t="s">
        <v>39</v>
      </c>
      <c r="B125" s="173" t="s">
        <v>44</v>
      </c>
      <c r="C125" s="174" t="s">
        <v>63</v>
      </c>
      <c r="D125" s="181" t="s">
        <v>293</v>
      </c>
      <c r="E125" s="173" t="s">
        <v>40</v>
      </c>
      <c r="F125" s="223">
        <f>SUM(F126)</f>
        <v>170000</v>
      </c>
      <c r="G125" s="223">
        <f t="shared" si="123"/>
        <v>170000</v>
      </c>
      <c r="H125" s="262">
        <f t="shared" si="76"/>
        <v>0</v>
      </c>
      <c r="I125" s="223">
        <f t="shared" si="124"/>
        <v>200000</v>
      </c>
      <c r="J125" s="223">
        <f t="shared" si="124"/>
        <v>200000</v>
      </c>
      <c r="K125" s="262">
        <f t="shared" si="78"/>
        <v>0</v>
      </c>
      <c r="L125" s="223">
        <f t="shared" si="124"/>
        <v>200000</v>
      </c>
      <c r="M125" s="223">
        <f t="shared" si="124"/>
        <v>200000</v>
      </c>
      <c r="N125" s="262">
        <f t="shared" si="79"/>
        <v>0</v>
      </c>
    </row>
    <row r="126" spans="1:14" ht="23.25" x14ac:dyDescent="0.25">
      <c r="A126" s="177" t="s">
        <v>96</v>
      </c>
      <c r="B126" s="173" t="s">
        <v>44</v>
      </c>
      <c r="C126" s="174" t="s">
        <v>63</v>
      </c>
      <c r="D126" s="181" t="s">
        <v>293</v>
      </c>
      <c r="E126" s="173" t="s">
        <v>97</v>
      </c>
      <c r="F126" s="223">
        <f>SUM(Лист1!G267)</f>
        <v>170000</v>
      </c>
      <c r="G126" s="223">
        <f>SUM(Лист1!H267)</f>
        <v>170000</v>
      </c>
      <c r="H126" s="262">
        <f t="shared" si="76"/>
        <v>0</v>
      </c>
      <c r="I126" s="223">
        <f>SUM(Лист1!J267)</f>
        <v>200000</v>
      </c>
      <c r="J126" s="223">
        <f>SUM(Лист1!K267)</f>
        <v>200000</v>
      </c>
      <c r="K126" s="262">
        <f t="shared" si="78"/>
        <v>0</v>
      </c>
      <c r="L126" s="223">
        <f>SUM(Лист1!M267)</f>
        <v>200000</v>
      </c>
      <c r="M126" s="223">
        <f>SUM(Лист1!N267)</f>
        <v>200000</v>
      </c>
      <c r="N126" s="262">
        <f t="shared" si="79"/>
        <v>0</v>
      </c>
    </row>
    <row r="127" spans="1:14" ht="72.75" x14ac:dyDescent="0.25">
      <c r="A127" s="213" t="s">
        <v>296</v>
      </c>
      <c r="B127" s="173" t="s">
        <v>44</v>
      </c>
      <c r="C127" s="174" t="s">
        <v>63</v>
      </c>
      <c r="D127" s="181" t="s">
        <v>297</v>
      </c>
      <c r="E127" s="175" t="s">
        <v>8</v>
      </c>
      <c r="F127" s="287">
        <f t="shared" ref="F127:M128" si="125">SUM(F128)</f>
        <v>72160.98</v>
      </c>
      <c r="G127" s="287">
        <f t="shared" si="125"/>
        <v>72160.98</v>
      </c>
      <c r="H127" s="262">
        <f t="shared" si="76"/>
        <v>0</v>
      </c>
      <c r="I127" s="287">
        <f t="shared" si="125"/>
        <v>72160.98</v>
      </c>
      <c r="J127" s="287">
        <f t="shared" si="125"/>
        <v>72160.98</v>
      </c>
      <c r="K127" s="262">
        <f t="shared" si="78"/>
        <v>0</v>
      </c>
      <c r="L127" s="287">
        <f t="shared" si="125"/>
        <v>72160.98</v>
      </c>
      <c r="M127" s="287">
        <f t="shared" si="125"/>
        <v>72160.98</v>
      </c>
      <c r="N127" s="262">
        <f t="shared" si="79"/>
        <v>0</v>
      </c>
    </row>
    <row r="128" spans="1:14" x14ac:dyDescent="0.25">
      <c r="A128" s="177" t="s">
        <v>12</v>
      </c>
      <c r="B128" s="173" t="s">
        <v>44</v>
      </c>
      <c r="C128" s="174" t="s">
        <v>63</v>
      </c>
      <c r="D128" s="181" t="s">
        <v>297</v>
      </c>
      <c r="E128" s="173" t="s">
        <v>13</v>
      </c>
      <c r="F128" s="287">
        <f t="shared" si="125"/>
        <v>72160.98</v>
      </c>
      <c r="G128" s="287">
        <f t="shared" si="125"/>
        <v>72160.98</v>
      </c>
      <c r="H128" s="262">
        <f t="shared" si="76"/>
        <v>0</v>
      </c>
      <c r="I128" s="287">
        <f t="shared" si="125"/>
        <v>72160.98</v>
      </c>
      <c r="J128" s="287">
        <f t="shared" si="125"/>
        <v>72160.98</v>
      </c>
      <c r="K128" s="262">
        <f t="shared" si="78"/>
        <v>0</v>
      </c>
      <c r="L128" s="287">
        <f t="shared" si="125"/>
        <v>72160.98</v>
      </c>
      <c r="M128" s="287">
        <f t="shared" si="125"/>
        <v>72160.98</v>
      </c>
      <c r="N128" s="262">
        <f t="shared" si="79"/>
        <v>0</v>
      </c>
    </row>
    <row r="129" spans="1:14" ht="23.25" x14ac:dyDescent="0.25">
      <c r="A129" s="177" t="s">
        <v>188</v>
      </c>
      <c r="B129" s="173" t="s">
        <v>44</v>
      </c>
      <c r="C129" s="174" t="s">
        <v>63</v>
      </c>
      <c r="D129" s="181" t="s">
        <v>297</v>
      </c>
      <c r="E129" s="173" t="s">
        <v>15</v>
      </c>
      <c r="F129" s="287">
        <f>SUM(Лист1!G270)</f>
        <v>72160.98</v>
      </c>
      <c r="G129" s="287">
        <f>SUM(Лист1!H270)</f>
        <v>72160.98</v>
      </c>
      <c r="H129" s="262">
        <f t="shared" si="76"/>
        <v>0</v>
      </c>
      <c r="I129" s="287">
        <f>SUM(Лист1!J270)</f>
        <v>72160.98</v>
      </c>
      <c r="J129" s="287">
        <f>SUM(Лист1!K270)</f>
        <v>72160.98</v>
      </c>
      <c r="K129" s="262">
        <f t="shared" si="78"/>
        <v>0</v>
      </c>
      <c r="L129" s="287">
        <f>SUM(Лист1!M270)</f>
        <v>72160.98</v>
      </c>
      <c r="M129" s="287">
        <f>SUM(Лист1!N270)</f>
        <v>72160.98</v>
      </c>
      <c r="N129" s="262">
        <f t="shared" si="79"/>
        <v>0</v>
      </c>
    </row>
    <row r="130" spans="1:14" x14ac:dyDescent="0.25">
      <c r="A130" s="172" t="s">
        <v>169</v>
      </c>
      <c r="B130" s="271" t="s">
        <v>44</v>
      </c>
      <c r="C130" s="265" t="s">
        <v>66</v>
      </c>
      <c r="D130" s="269" t="s">
        <v>137</v>
      </c>
      <c r="E130" s="270" t="s">
        <v>8</v>
      </c>
      <c r="F130" s="286">
        <f>SUM(F131)</f>
        <v>4737600</v>
      </c>
      <c r="G130" s="286">
        <f t="shared" ref="G130" si="126">SUM(G131)</f>
        <v>4737600</v>
      </c>
      <c r="H130" s="262">
        <f t="shared" si="76"/>
        <v>0</v>
      </c>
      <c r="I130" s="286">
        <f t="shared" ref="I130:M130" si="127">SUM(I131)</f>
        <v>4737600</v>
      </c>
      <c r="J130" s="286">
        <f t="shared" si="127"/>
        <v>4737600</v>
      </c>
      <c r="K130" s="262">
        <f t="shared" si="78"/>
        <v>0</v>
      </c>
      <c r="L130" s="286">
        <f t="shared" si="127"/>
        <v>4737600</v>
      </c>
      <c r="M130" s="286">
        <f t="shared" si="127"/>
        <v>4737600</v>
      </c>
      <c r="N130" s="262">
        <f t="shared" si="79"/>
        <v>0</v>
      </c>
    </row>
    <row r="131" spans="1:14" ht="60.75" x14ac:dyDescent="0.25">
      <c r="A131" s="213" t="s">
        <v>333</v>
      </c>
      <c r="B131" s="180" t="s">
        <v>44</v>
      </c>
      <c r="C131" s="174" t="s">
        <v>66</v>
      </c>
      <c r="D131" s="232" t="s">
        <v>298</v>
      </c>
      <c r="E131" s="173" t="s">
        <v>8</v>
      </c>
      <c r="F131" s="287">
        <f t="shared" ref="F131:M132" si="128">SUM(F132)</f>
        <v>4737600</v>
      </c>
      <c r="G131" s="287">
        <f t="shared" si="128"/>
        <v>4737600</v>
      </c>
      <c r="H131" s="262">
        <f t="shared" si="76"/>
        <v>0</v>
      </c>
      <c r="I131" s="287">
        <f t="shared" si="128"/>
        <v>4737600</v>
      </c>
      <c r="J131" s="287">
        <f t="shared" si="128"/>
        <v>4737600</v>
      </c>
      <c r="K131" s="262">
        <f t="shared" si="78"/>
        <v>0</v>
      </c>
      <c r="L131" s="287">
        <f t="shared" si="128"/>
        <v>4737600</v>
      </c>
      <c r="M131" s="287">
        <f t="shared" si="128"/>
        <v>4737600</v>
      </c>
      <c r="N131" s="262">
        <f t="shared" si="79"/>
        <v>0</v>
      </c>
    </row>
    <row r="132" spans="1:14" x14ac:dyDescent="0.25">
      <c r="A132" s="177" t="s">
        <v>39</v>
      </c>
      <c r="B132" s="180" t="s">
        <v>44</v>
      </c>
      <c r="C132" s="174" t="s">
        <v>66</v>
      </c>
      <c r="D132" s="232" t="s">
        <v>298</v>
      </c>
      <c r="E132" s="173" t="s">
        <v>40</v>
      </c>
      <c r="F132" s="287">
        <f t="shared" si="128"/>
        <v>4737600</v>
      </c>
      <c r="G132" s="287">
        <f t="shared" si="128"/>
        <v>4737600</v>
      </c>
      <c r="H132" s="262">
        <f t="shared" si="76"/>
        <v>0</v>
      </c>
      <c r="I132" s="287">
        <f t="shared" si="128"/>
        <v>4737600</v>
      </c>
      <c r="J132" s="287">
        <f t="shared" si="128"/>
        <v>4737600</v>
      </c>
      <c r="K132" s="262">
        <f t="shared" si="78"/>
        <v>0</v>
      </c>
      <c r="L132" s="287">
        <f t="shared" si="128"/>
        <v>4737600</v>
      </c>
      <c r="M132" s="287">
        <f t="shared" si="128"/>
        <v>4737600</v>
      </c>
      <c r="N132" s="262">
        <f t="shared" si="79"/>
        <v>0</v>
      </c>
    </row>
    <row r="133" spans="1:14" ht="23.25" x14ac:dyDescent="0.25">
      <c r="A133" s="177" t="s">
        <v>96</v>
      </c>
      <c r="B133" s="180" t="s">
        <v>44</v>
      </c>
      <c r="C133" s="174" t="s">
        <v>66</v>
      </c>
      <c r="D133" s="232" t="s">
        <v>298</v>
      </c>
      <c r="E133" s="173" t="s">
        <v>97</v>
      </c>
      <c r="F133" s="287">
        <f>SUM(Лист1!G274)</f>
        <v>4737600</v>
      </c>
      <c r="G133" s="287">
        <f>SUM(Лист1!H274)</f>
        <v>4737600</v>
      </c>
      <c r="H133" s="262">
        <f t="shared" si="76"/>
        <v>0</v>
      </c>
      <c r="I133" s="287">
        <f>SUM(Лист1!J274)</f>
        <v>4737600</v>
      </c>
      <c r="J133" s="287">
        <f>SUM(Лист1!K274)</f>
        <v>4737600</v>
      </c>
      <c r="K133" s="262">
        <f t="shared" si="78"/>
        <v>0</v>
      </c>
      <c r="L133" s="287">
        <f>SUM(Лист1!M274)</f>
        <v>4737600</v>
      </c>
      <c r="M133" s="287">
        <f>SUM(Лист1!N274)</f>
        <v>4737600</v>
      </c>
      <c r="N133" s="262">
        <f t="shared" si="79"/>
        <v>0</v>
      </c>
    </row>
    <row r="134" spans="1:14" x14ac:dyDescent="0.25">
      <c r="A134" s="172" t="s">
        <v>61</v>
      </c>
      <c r="B134" s="271" t="s">
        <v>44</v>
      </c>
      <c r="C134" s="265" t="s">
        <v>31</v>
      </c>
      <c r="D134" s="269" t="s">
        <v>137</v>
      </c>
      <c r="E134" s="270" t="s">
        <v>8</v>
      </c>
      <c r="F134" s="286">
        <f>SUM(F135)</f>
        <v>3783276.05</v>
      </c>
      <c r="G134" s="286">
        <f t="shared" ref="G134" si="129">SUM(G135)</f>
        <v>3783276.05</v>
      </c>
      <c r="H134" s="262">
        <f t="shared" si="76"/>
        <v>0</v>
      </c>
      <c r="I134" s="286">
        <f t="shared" ref="I134:M134" si="130">SUM(I135)</f>
        <v>3820000</v>
      </c>
      <c r="J134" s="286">
        <f t="shared" si="130"/>
        <v>3820000</v>
      </c>
      <c r="K134" s="262">
        <f t="shared" si="78"/>
        <v>0</v>
      </c>
      <c r="L134" s="286">
        <f t="shared" si="130"/>
        <v>4157000</v>
      </c>
      <c r="M134" s="286">
        <f t="shared" si="130"/>
        <v>4157000</v>
      </c>
      <c r="N134" s="262">
        <f t="shared" si="79"/>
        <v>0</v>
      </c>
    </row>
    <row r="135" spans="1:14" ht="179.25" x14ac:dyDescent="0.25">
      <c r="A135" s="189" t="s">
        <v>299</v>
      </c>
      <c r="B135" s="180" t="s">
        <v>44</v>
      </c>
      <c r="C135" s="174" t="s">
        <v>31</v>
      </c>
      <c r="D135" s="232" t="s">
        <v>350</v>
      </c>
      <c r="E135" s="173" t="s">
        <v>8</v>
      </c>
      <c r="F135" s="287">
        <f>SUM(F136+F138)</f>
        <v>3783276.05</v>
      </c>
      <c r="G135" s="287">
        <f t="shared" ref="G135" si="131">SUM(G136+G138)</f>
        <v>3783276.05</v>
      </c>
      <c r="H135" s="262">
        <f t="shared" si="76"/>
        <v>0</v>
      </c>
      <c r="I135" s="287">
        <f t="shared" ref="I135:L135" si="132">SUM(I136+I138)</f>
        <v>3820000</v>
      </c>
      <c r="J135" s="287">
        <f t="shared" ref="J135" si="133">SUM(J136+J138)</f>
        <v>3820000</v>
      </c>
      <c r="K135" s="262">
        <f t="shared" si="78"/>
        <v>0</v>
      </c>
      <c r="L135" s="287">
        <f t="shared" si="132"/>
        <v>4157000</v>
      </c>
      <c r="M135" s="287">
        <f t="shared" ref="M135" si="134">SUM(M136+M138)</f>
        <v>4157000</v>
      </c>
      <c r="N135" s="262">
        <f t="shared" si="79"/>
        <v>0</v>
      </c>
    </row>
    <row r="136" spans="1:14" x14ac:dyDescent="0.25">
      <c r="A136" s="177" t="s">
        <v>12</v>
      </c>
      <c r="B136" s="180" t="s">
        <v>44</v>
      </c>
      <c r="C136" s="174" t="s">
        <v>31</v>
      </c>
      <c r="D136" s="232" t="s">
        <v>350</v>
      </c>
      <c r="E136" s="173" t="s">
        <v>13</v>
      </c>
      <c r="F136" s="287">
        <f>SUM(F137)</f>
        <v>0</v>
      </c>
      <c r="G136" s="287">
        <f t="shared" ref="G136" si="135">SUM(G137)</f>
        <v>0</v>
      </c>
      <c r="H136" s="262">
        <f t="shared" si="76"/>
        <v>0</v>
      </c>
      <c r="I136" s="287">
        <f t="shared" ref="I136:M136" si="136">SUM(I137)</f>
        <v>3820000</v>
      </c>
      <c r="J136" s="287">
        <f t="shared" si="136"/>
        <v>3820000</v>
      </c>
      <c r="K136" s="262">
        <f t="shared" si="78"/>
        <v>0</v>
      </c>
      <c r="L136" s="287">
        <f t="shared" si="136"/>
        <v>4157000</v>
      </c>
      <c r="M136" s="287">
        <f t="shared" si="136"/>
        <v>4157000</v>
      </c>
      <c r="N136" s="262">
        <f t="shared" si="79"/>
        <v>0</v>
      </c>
    </row>
    <row r="137" spans="1:14" ht="23.25" x14ac:dyDescent="0.25">
      <c r="A137" s="177" t="s">
        <v>188</v>
      </c>
      <c r="B137" s="180" t="s">
        <v>44</v>
      </c>
      <c r="C137" s="174" t="s">
        <v>31</v>
      </c>
      <c r="D137" s="232" t="s">
        <v>350</v>
      </c>
      <c r="E137" s="173" t="s">
        <v>15</v>
      </c>
      <c r="F137" s="287">
        <f>SUM(Лист1!G278)</f>
        <v>0</v>
      </c>
      <c r="G137" s="287">
        <f>SUM(Лист1!H278)</f>
        <v>0</v>
      </c>
      <c r="H137" s="262">
        <f t="shared" si="76"/>
        <v>0</v>
      </c>
      <c r="I137" s="287">
        <f>SUM(Лист1!J278)</f>
        <v>3820000</v>
      </c>
      <c r="J137" s="287">
        <f>SUM(Лист1!K278)</f>
        <v>3820000</v>
      </c>
      <c r="K137" s="262">
        <f t="shared" si="78"/>
        <v>0</v>
      </c>
      <c r="L137" s="287">
        <f>SUM(Лист1!M278)</f>
        <v>4157000</v>
      </c>
      <c r="M137" s="287">
        <f>SUM(Лист1!N278)</f>
        <v>4157000</v>
      </c>
      <c r="N137" s="262">
        <f t="shared" si="79"/>
        <v>0</v>
      </c>
    </row>
    <row r="138" spans="1:14" x14ac:dyDescent="0.25">
      <c r="A138" s="177" t="s">
        <v>53</v>
      </c>
      <c r="B138" s="180" t="s">
        <v>44</v>
      </c>
      <c r="C138" s="174" t="s">
        <v>31</v>
      </c>
      <c r="D138" s="232" t="s">
        <v>350</v>
      </c>
      <c r="E138" s="173" t="s">
        <v>54</v>
      </c>
      <c r="F138" s="287">
        <f>SUM(F139)</f>
        <v>3783276.05</v>
      </c>
      <c r="G138" s="287">
        <f t="shared" ref="G138" si="137">SUM(G139)</f>
        <v>3783276.05</v>
      </c>
      <c r="H138" s="262">
        <f t="shared" si="76"/>
        <v>0</v>
      </c>
      <c r="I138" s="287">
        <f t="shared" ref="I138:M138" si="138">SUM(I139)</f>
        <v>0</v>
      </c>
      <c r="J138" s="287">
        <f t="shared" si="138"/>
        <v>0</v>
      </c>
      <c r="K138" s="262">
        <f t="shared" si="78"/>
        <v>0</v>
      </c>
      <c r="L138" s="287">
        <f t="shared" si="138"/>
        <v>0</v>
      </c>
      <c r="M138" s="287">
        <f t="shared" si="138"/>
        <v>0</v>
      </c>
      <c r="N138" s="262">
        <f t="shared" si="79"/>
        <v>0</v>
      </c>
    </row>
    <row r="139" spans="1:14" x14ac:dyDescent="0.25">
      <c r="A139" s="177" t="s">
        <v>55</v>
      </c>
      <c r="B139" s="180" t="s">
        <v>44</v>
      </c>
      <c r="C139" s="174" t="s">
        <v>31</v>
      </c>
      <c r="D139" s="232" t="s">
        <v>350</v>
      </c>
      <c r="E139" s="173" t="s">
        <v>56</v>
      </c>
      <c r="F139" s="287">
        <f>SUM(Лист1!G280)</f>
        <v>3783276.05</v>
      </c>
      <c r="G139" s="287">
        <f>SUM(Лист1!H280)</f>
        <v>3783276.05</v>
      </c>
      <c r="H139" s="262">
        <f t="shared" si="76"/>
        <v>0</v>
      </c>
      <c r="I139" s="287">
        <f>SUM(Лист1!J280)</f>
        <v>0</v>
      </c>
      <c r="J139" s="287">
        <f>SUM(Лист1!K280)</f>
        <v>0</v>
      </c>
      <c r="K139" s="262">
        <f t="shared" si="78"/>
        <v>0</v>
      </c>
      <c r="L139" s="287">
        <f>SUM(Лист1!M280)</f>
        <v>0</v>
      </c>
      <c r="M139" s="287">
        <f>SUM(Лист1!N280)</f>
        <v>0</v>
      </c>
      <c r="N139" s="262">
        <f t="shared" si="79"/>
        <v>0</v>
      </c>
    </row>
    <row r="140" spans="1:14" ht="26.25" x14ac:dyDescent="0.25">
      <c r="A140" s="197" t="s">
        <v>98</v>
      </c>
      <c r="B140" s="206" t="s">
        <v>44</v>
      </c>
      <c r="C140" s="201" t="s">
        <v>99</v>
      </c>
      <c r="D140" s="202" t="s">
        <v>137</v>
      </c>
      <c r="E140" s="203" t="s">
        <v>8</v>
      </c>
      <c r="F140" s="276">
        <f>SUM(F144+F147+F155+F158+F141+F152)</f>
        <v>1338018.68</v>
      </c>
      <c r="G140" s="276">
        <f>SUM(G144+G147+G155+G158+G141+G152)</f>
        <v>1338018.68</v>
      </c>
      <c r="H140" s="286">
        <f t="shared" si="76"/>
        <v>0</v>
      </c>
      <c r="I140" s="276">
        <f t="shared" ref="I140:L140" si="139">SUM(I144+I147+I155+I158)</f>
        <v>389462</v>
      </c>
      <c r="J140" s="276">
        <f t="shared" ref="J140" si="140">SUM(J144+J147+J155+J158)</f>
        <v>389462</v>
      </c>
      <c r="K140" s="262">
        <f t="shared" si="78"/>
        <v>0</v>
      </c>
      <c r="L140" s="276">
        <f t="shared" si="139"/>
        <v>374462</v>
      </c>
      <c r="M140" s="276">
        <f t="shared" ref="M140" si="141">SUM(M144+M147+M155+M158)</f>
        <v>374462</v>
      </c>
      <c r="N140" s="262">
        <f t="shared" si="79"/>
        <v>0</v>
      </c>
    </row>
    <row r="141" spans="1:14" ht="26.25" x14ac:dyDescent="0.25">
      <c r="A141" s="339" t="s">
        <v>371</v>
      </c>
      <c r="B141" s="207" t="s">
        <v>44</v>
      </c>
      <c r="C141" s="199" t="s">
        <v>99</v>
      </c>
      <c r="D141" s="216" t="s">
        <v>370</v>
      </c>
      <c r="E141" s="220" t="s">
        <v>8</v>
      </c>
      <c r="F141" s="264">
        <f t="shared" ref="F141:I142" si="142">SUM(F142)</f>
        <v>349906.68</v>
      </c>
      <c r="G141" s="264">
        <f t="shared" si="142"/>
        <v>349906.68</v>
      </c>
      <c r="H141" s="288">
        <f t="shared" ref="H141:H142" si="143">SUM(G141-F141)</f>
        <v>0</v>
      </c>
      <c r="I141" s="264">
        <f t="shared" si="142"/>
        <v>0</v>
      </c>
      <c r="J141" s="287"/>
      <c r="K141" s="262"/>
      <c r="L141" s="287"/>
      <c r="M141" s="287"/>
      <c r="N141" s="262"/>
    </row>
    <row r="142" spans="1:14" x14ac:dyDescent="0.25">
      <c r="A142" s="214" t="s">
        <v>12</v>
      </c>
      <c r="B142" s="173" t="s">
        <v>44</v>
      </c>
      <c r="C142" s="174">
        <v>11</v>
      </c>
      <c r="D142" s="216" t="s">
        <v>370</v>
      </c>
      <c r="E142" s="173" t="s">
        <v>13</v>
      </c>
      <c r="F142" s="264">
        <f t="shared" si="142"/>
        <v>349906.68</v>
      </c>
      <c r="G142" s="264">
        <f t="shared" si="142"/>
        <v>349906.68</v>
      </c>
      <c r="H142" s="288">
        <f t="shared" si="143"/>
        <v>0</v>
      </c>
      <c r="I142" s="264">
        <f t="shared" si="142"/>
        <v>0</v>
      </c>
      <c r="J142" s="287"/>
      <c r="K142" s="262"/>
      <c r="L142" s="287"/>
      <c r="M142" s="287"/>
      <c r="N142" s="262"/>
    </row>
    <row r="143" spans="1:14" ht="33.75" x14ac:dyDescent="0.25">
      <c r="A143" s="376" t="s">
        <v>182</v>
      </c>
      <c r="B143" s="180" t="s">
        <v>44</v>
      </c>
      <c r="C143" s="173" t="s">
        <v>99</v>
      </c>
      <c r="D143" s="216" t="s">
        <v>370</v>
      </c>
      <c r="E143" s="173" t="s">
        <v>15</v>
      </c>
      <c r="F143" s="264">
        <f>SUM(Лист1!G284)</f>
        <v>349906.68</v>
      </c>
      <c r="G143" s="264">
        <f>SUM(Лист1!H284)</f>
        <v>349906.68</v>
      </c>
      <c r="H143" s="264">
        <f>SUM(Лист1!I284)</f>
        <v>0</v>
      </c>
      <c r="I143" s="264">
        <f>SUM(Лист1!J284)</f>
        <v>0</v>
      </c>
      <c r="J143" s="264">
        <f>SUM(Лист1!K284)</f>
        <v>0</v>
      </c>
      <c r="K143" s="264">
        <f>SUM(Лист1!L284)</f>
        <v>0</v>
      </c>
      <c r="L143" s="264">
        <f>SUM(Лист1!M284)</f>
        <v>0</v>
      </c>
      <c r="M143" s="264">
        <f>SUM(Лист1!N284)</f>
        <v>0</v>
      </c>
      <c r="N143" s="264">
        <f>SUM(Лист1!O284)</f>
        <v>0</v>
      </c>
    </row>
    <row r="144" spans="1:14" x14ac:dyDescent="0.25">
      <c r="A144" s="189" t="s">
        <v>100</v>
      </c>
      <c r="B144" s="207" t="s">
        <v>44</v>
      </c>
      <c r="C144" s="199" t="s">
        <v>99</v>
      </c>
      <c r="D144" s="181" t="s">
        <v>300</v>
      </c>
      <c r="E144" s="247" t="s">
        <v>8</v>
      </c>
      <c r="F144" s="223">
        <f t="shared" ref="F144:M145" si="144">SUM(F145)</f>
        <v>188650</v>
      </c>
      <c r="G144" s="223">
        <f t="shared" si="144"/>
        <v>188650</v>
      </c>
      <c r="H144" s="368">
        <f t="shared" si="76"/>
        <v>0</v>
      </c>
      <c r="I144" s="223">
        <f t="shared" si="144"/>
        <v>90000</v>
      </c>
      <c r="J144" s="223">
        <f t="shared" si="144"/>
        <v>90000</v>
      </c>
      <c r="K144" s="262">
        <f t="shared" si="78"/>
        <v>0</v>
      </c>
      <c r="L144" s="223">
        <f t="shared" si="144"/>
        <v>90000</v>
      </c>
      <c r="M144" s="223">
        <f t="shared" si="144"/>
        <v>90000</v>
      </c>
      <c r="N144" s="262">
        <f t="shared" si="79"/>
        <v>0</v>
      </c>
    </row>
    <row r="145" spans="1:14" x14ac:dyDescent="0.25">
      <c r="A145" s="177" t="s">
        <v>12</v>
      </c>
      <c r="B145" s="173" t="s">
        <v>44</v>
      </c>
      <c r="C145" s="174">
        <v>12</v>
      </c>
      <c r="D145" s="181" t="s">
        <v>300</v>
      </c>
      <c r="E145" s="173" t="s">
        <v>13</v>
      </c>
      <c r="F145" s="223">
        <f t="shared" si="144"/>
        <v>188650</v>
      </c>
      <c r="G145" s="223">
        <f t="shared" si="144"/>
        <v>188650</v>
      </c>
      <c r="H145" s="368">
        <f t="shared" si="76"/>
        <v>0</v>
      </c>
      <c r="I145" s="223">
        <f t="shared" si="144"/>
        <v>90000</v>
      </c>
      <c r="J145" s="223">
        <f t="shared" si="144"/>
        <v>90000</v>
      </c>
      <c r="K145" s="262">
        <f t="shared" si="78"/>
        <v>0</v>
      </c>
      <c r="L145" s="223">
        <f t="shared" si="144"/>
        <v>90000</v>
      </c>
      <c r="M145" s="223">
        <f t="shared" si="144"/>
        <v>90000</v>
      </c>
      <c r="N145" s="262">
        <f t="shared" si="79"/>
        <v>0</v>
      </c>
    </row>
    <row r="146" spans="1:14" ht="23.25" x14ac:dyDescent="0.25">
      <c r="A146" s="177" t="s">
        <v>188</v>
      </c>
      <c r="B146" s="180" t="s">
        <v>44</v>
      </c>
      <c r="C146" s="173" t="s">
        <v>99</v>
      </c>
      <c r="D146" s="181" t="s">
        <v>300</v>
      </c>
      <c r="E146" s="180" t="s">
        <v>15</v>
      </c>
      <c r="F146" s="223">
        <f>SUM(Лист1!G287)</f>
        <v>188650</v>
      </c>
      <c r="G146" s="223">
        <f>SUM(Лист1!H287)</f>
        <v>188650</v>
      </c>
      <c r="H146" s="368">
        <f t="shared" si="76"/>
        <v>0</v>
      </c>
      <c r="I146" s="223">
        <f>SUM(Лист1!J287)</f>
        <v>90000</v>
      </c>
      <c r="J146" s="223">
        <f>SUM(Лист1!K287)</f>
        <v>90000</v>
      </c>
      <c r="K146" s="262">
        <f t="shared" si="78"/>
        <v>0</v>
      </c>
      <c r="L146" s="223">
        <f>SUM(Лист1!M287)</f>
        <v>90000</v>
      </c>
      <c r="M146" s="223">
        <f>SUM(Лист1!N287)</f>
        <v>90000</v>
      </c>
      <c r="N146" s="262">
        <f t="shared" si="79"/>
        <v>0</v>
      </c>
    </row>
    <row r="147" spans="1:14" ht="51.75" x14ac:dyDescent="0.25">
      <c r="A147" s="189" t="s">
        <v>101</v>
      </c>
      <c r="B147" s="207" t="s">
        <v>44</v>
      </c>
      <c r="C147" s="199" t="s">
        <v>99</v>
      </c>
      <c r="D147" s="181" t="s">
        <v>147</v>
      </c>
      <c r="E147" s="199" t="s">
        <v>8</v>
      </c>
      <c r="F147" s="223">
        <f>SUM(F148+F150)</f>
        <v>234462</v>
      </c>
      <c r="G147" s="223">
        <f t="shared" ref="G147" si="145">SUM(G148+G150)</f>
        <v>234462</v>
      </c>
      <c r="H147" s="262">
        <f t="shared" si="76"/>
        <v>0</v>
      </c>
      <c r="I147" s="223">
        <f t="shared" ref="I147:L147" si="146">SUM(I148+I150)</f>
        <v>234462</v>
      </c>
      <c r="J147" s="223">
        <f t="shared" ref="J147" si="147">SUM(J148+J150)</f>
        <v>234462</v>
      </c>
      <c r="K147" s="262">
        <f t="shared" si="78"/>
        <v>0</v>
      </c>
      <c r="L147" s="223">
        <f t="shared" si="146"/>
        <v>234462</v>
      </c>
      <c r="M147" s="223">
        <f t="shared" ref="M147" si="148">SUM(M148+M150)</f>
        <v>234462</v>
      </c>
      <c r="N147" s="262">
        <f t="shared" si="79"/>
        <v>0</v>
      </c>
    </row>
    <row r="148" spans="1:14" ht="34.5" x14ac:dyDescent="0.25">
      <c r="A148" s="177" t="s">
        <v>33</v>
      </c>
      <c r="B148" s="180" t="s">
        <v>44</v>
      </c>
      <c r="C148" s="173" t="s">
        <v>99</v>
      </c>
      <c r="D148" s="181" t="s">
        <v>147</v>
      </c>
      <c r="E148" s="173" t="s">
        <v>34</v>
      </c>
      <c r="F148" s="223">
        <f>SUM(F149)</f>
        <v>188400</v>
      </c>
      <c r="G148" s="223">
        <f t="shared" ref="G148" si="149">SUM(G149)</f>
        <v>188400</v>
      </c>
      <c r="H148" s="262">
        <f t="shared" si="76"/>
        <v>0</v>
      </c>
      <c r="I148" s="223">
        <f t="shared" ref="I148:M148" si="150">SUM(I149)</f>
        <v>188400</v>
      </c>
      <c r="J148" s="223">
        <f t="shared" si="150"/>
        <v>188400</v>
      </c>
      <c r="K148" s="262">
        <f t="shared" si="78"/>
        <v>0</v>
      </c>
      <c r="L148" s="223">
        <f t="shared" si="150"/>
        <v>188400</v>
      </c>
      <c r="M148" s="223">
        <f t="shared" si="150"/>
        <v>188400</v>
      </c>
      <c r="N148" s="262">
        <f t="shared" si="79"/>
        <v>0</v>
      </c>
    </row>
    <row r="149" spans="1:14" x14ac:dyDescent="0.25">
      <c r="A149" s="177" t="s">
        <v>35</v>
      </c>
      <c r="B149" s="180" t="s">
        <v>44</v>
      </c>
      <c r="C149" s="173" t="s">
        <v>99</v>
      </c>
      <c r="D149" s="181" t="s">
        <v>147</v>
      </c>
      <c r="E149" s="173" t="s">
        <v>36</v>
      </c>
      <c r="F149" s="223">
        <f>SUM(Лист1!G290)</f>
        <v>188400</v>
      </c>
      <c r="G149" s="223">
        <f>SUM(Лист1!H290)</f>
        <v>188400</v>
      </c>
      <c r="H149" s="262">
        <f t="shared" si="76"/>
        <v>0</v>
      </c>
      <c r="I149" s="223">
        <f>SUM(Лист1!J290)</f>
        <v>188400</v>
      </c>
      <c r="J149" s="223">
        <f>SUM(Лист1!K290)</f>
        <v>188400</v>
      </c>
      <c r="K149" s="262">
        <f t="shared" si="78"/>
        <v>0</v>
      </c>
      <c r="L149" s="223">
        <f>SUM(Лист1!M290)</f>
        <v>188400</v>
      </c>
      <c r="M149" s="223">
        <f>SUM(Лист1!N290)</f>
        <v>188400</v>
      </c>
      <c r="N149" s="262">
        <f t="shared" si="79"/>
        <v>0</v>
      </c>
    </row>
    <row r="150" spans="1:14" x14ac:dyDescent="0.25">
      <c r="A150" s="177" t="s">
        <v>12</v>
      </c>
      <c r="B150" s="180" t="s">
        <v>44</v>
      </c>
      <c r="C150" s="173" t="s">
        <v>99</v>
      </c>
      <c r="D150" s="181" t="s">
        <v>147</v>
      </c>
      <c r="E150" s="173" t="s">
        <v>13</v>
      </c>
      <c r="F150" s="223">
        <f>SUM(F151)</f>
        <v>46062</v>
      </c>
      <c r="G150" s="223">
        <f t="shared" ref="G150" si="151">SUM(G151)</f>
        <v>46062</v>
      </c>
      <c r="H150" s="262">
        <f t="shared" ref="H150:H265" si="152">SUM(G150-F150)</f>
        <v>0</v>
      </c>
      <c r="I150" s="223">
        <f t="shared" ref="I150:M150" si="153">SUM(I151)</f>
        <v>46062</v>
      </c>
      <c r="J150" s="223">
        <f t="shared" si="153"/>
        <v>46062</v>
      </c>
      <c r="K150" s="262">
        <f t="shared" ref="K150:K265" si="154">SUM(I150-J150)</f>
        <v>0</v>
      </c>
      <c r="L150" s="223">
        <f t="shared" si="153"/>
        <v>46062</v>
      </c>
      <c r="M150" s="223">
        <f t="shared" si="153"/>
        <v>46062</v>
      </c>
      <c r="N150" s="262">
        <f t="shared" ref="N150:N265" si="155">SUM(M150-L150)</f>
        <v>0</v>
      </c>
    </row>
    <row r="151" spans="1:14" ht="23.25" x14ac:dyDescent="0.25">
      <c r="A151" s="177" t="s">
        <v>188</v>
      </c>
      <c r="B151" s="180" t="s">
        <v>44</v>
      </c>
      <c r="C151" s="173" t="s">
        <v>99</v>
      </c>
      <c r="D151" s="181" t="s">
        <v>147</v>
      </c>
      <c r="E151" s="173" t="s">
        <v>15</v>
      </c>
      <c r="F151" s="223">
        <f>SUM(Лист1!G292)</f>
        <v>46062</v>
      </c>
      <c r="G151" s="223">
        <f>SUM(Лист1!H292)</f>
        <v>46062</v>
      </c>
      <c r="H151" s="262">
        <f t="shared" si="152"/>
        <v>0</v>
      </c>
      <c r="I151" s="223">
        <f>SUM(Лист1!J292)</f>
        <v>46062</v>
      </c>
      <c r="J151" s="223">
        <f>SUM(Лист1!K292)</f>
        <v>46062</v>
      </c>
      <c r="K151" s="262">
        <f t="shared" si="154"/>
        <v>0</v>
      </c>
      <c r="L151" s="223">
        <f>SUM(Лист1!M292)</f>
        <v>46062</v>
      </c>
      <c r="M151" s="223">
        <f>SUM(Лист1!N292)</f>
        <v>46062</v>
      </c>
      <c r="N151" s="262">
        <f t="shared" si="155"/>
        <v>0</v>
      </c>
    </row>
    <row r="152" spans="1:14" ht="26.25" x14ac:dyDescent="0.25">
      <c r="A152" s="297" t="s">
        <v>395</v>
      </c>
      <c r="B152" s="180" t="s">
        <v>44</v>
      </c>
      <c r="C152" s="173" t="s">
        <v>99</v>
      </c>
      <c r="D152" s="216" t="s">
        <v>394</v>
      </c>
      <c r="E152" s="220" t="s">
        <v>8</v>
      </c>
      <c r="F152" s="264">
        <f t="shared" ref="F152:G153" si="156">SUM(F153)</f>
        <v>500000</v>
      </c>
      <c r="G152" s="264">
        <f t="shared" si="156"/>
        <v>500000</v>
      </c>
      <c r="H152" s="287">
        <f t="shared" si="152"/>
        <v>0</v>
      </c>
      <c r="I152" s="223"/>
      <c r="J152" s="223"/>
      <c r="K152" s="262"/>
      <c r="L152" s="223"/>
      <c r="M152" s="223"/>
      <c r="N152" s="262"/>
    </row>
    <row r="153" spans="1:14" x14ac:dyDescent="0.25">
      <c r="A153" s="186" t="s">
        <v>12</v>
      </c>
      <c r="B153" s="180" t="s">
        <v>44</v>
      </c>
      <c r="C153" s="173" t="s">
        <v>99</v>
      </c>
      <c r="D153" s="216" t="s">
        <v>394</v>
      </c>
      <c r="E153" s="173" t="s">
        <v>13</v>
      </c>
      <c r="F153" s="264">
        <f t="shared" si="156"/>
        <v>500000</v>
      </c>
      <c r="G153" s="264">
        <f t="shared" si="156"/>
        <v>500000</v>
      </c>
      <c r="H153" s="368">
        <f t="shared" ref="H153:H154" si="157">SUM(G153-F153)</f>
        <v>0</v>
      </c>
      <c r="I153" s="223"/>
      <c r="J153" s="223"/>
      <c r="K153" s="262"/>
      <c r="L153" s="223"/>
      <c r="M153" s="223"/>
      <c r="N153" s="262"/>
    </row>
    <row r="154" spans="1:14" ht="23.25" x14ac:dyDescent="0.25">
      <c r="A154" s="177" t="s">
        <v>188</v>
      </c>
      <c r="B154" s="180" t="s">
        <v>44</v>
      </c>
      <c r="C154" s="173" t="s">
        <v>99</v>
      </c>
      <c r="D154" s="216" t="s">
        <v>394</v>
      </c>
      <c r="E154" s="173" t="s">
        <v>15</v>
      </c>
      <c r="F154" s="264">
        <f>SUM(Лист1!G298)</f>
        <v>500000</v>
      </c>
      <c r="G154" s="264">
        <v>500000</v>
      </c>
      <c r="H154" s="368">
        <f t="shared" si="157"/>
        <v>0</v>
      </c>
      <c r="I154" s="223"/>
      <c r="J154" s="223"/>
      <c r="K154" s="262"/>
      <c r="L154" s="223"/>
      <c r="M154" s="223"/>
      <c r="N154" s="262"/>
    </row>
    <row r="155" spans="1:14" x14ac:dyDescent="0.25">
      <c r="A155" s="297" t="s">
        <v>302</v>
      </c>
      <c r="B155" s="180" t="s">
        <v>44</v>
      </c>
      <c r="C155" s="173" t="s">
        <v>99</v>
      </c>
      <c r="D155" s="216" t="s">
        <v>301</v>
      </c>
      <c r="E155" s="220" t="s">
        <v>8</v>
      </c>
      <c r="F155" s="287">
        <f t="shared" ref="F155:M156" si="158">SUM(F156)</f>
        <v>50000</v>
      </c>
      <c r="G155" s="287">
        <f t="shared" si="158"/>
        <v>50000</v>
      </c>
      <c r="H155" s="262">
        <f t="shared" si="152"/>
        <v>0</v>
      </c>
      <c r="I155" s="287">
        <f t="shared" si="158"/>
        <v>50000</v>
      </c>
      <c r="J155" s="287">
        <f t="shared" si="158"/>
        <v>50000</v>
      </c>
      <c r="K155" s="262">
        <f t="shared" si="154"/>
        <v>0</v>
      </c>
      <c r="L155" s="287">
        <f t="shared" si="158"/>
        <v>50000</v>
      </c>
      <c r="M155" s="287">
        <f t="shared" si="158"/>
        <v>50000</v>
      </c>
      <c r="N155" s="262">
        <f t="shared" si="155"/>
        <v>0</v>
      </c>
    </row>
    <row r="156" spans="1:14" x14ac:dyDescent="0.25">
      <c r="A156" s="186" t="s">
        <v>12</v>
      </c>
      <c r="B156" s="180" t="s">
        <v>44</v>
      </c>
      <c r="C156" s="173" t="s">
        <v>99</v>
      </c>
      <c r="D156" s="216" t="s">
        <v>301</v>
      </c>
      <c r="E156" s="173" t="s">
        <v>13</v>
      </c>
      <c r="F156" s="287">
        <f t="shared" si="158"/>
        <v>50000</v>
      </c>
      <c r="G156" s="287">
        <f t="shared" si="158"/>
        <v>50000</v>
      </c>
      <c r="H156" s="262">
        <f t="shared" si="152"/>
        <v>0</v>
      </c>
      <c r="I156" s="287">
        <f t="shared" si="158"/>
        <v>50000</v>
      </c>
      <c r="J156" s="287">
        <f t="shared" si="158"/>
        <v>50000</v>
      </c>
      <c r="K156" s="262">
        <f t="shared" si="154"/>
        <v>0</v>
      </c>
      <c r="L156" s="287">
        <f t="shared" si="158"/>
        <v>50000</v>
      </c>
      <c r="M156" s="287">
        <f t="shared" si="158"/>
        <v>50000</v>
      </c>
      <c r="N156" s="262">
        <f t="shared" si="155"/>
        <v>0</v>
      </c>
    </row>
    <row r="157" spans="1:14" ht="23.25" x14ac:dyDescent="0.25">
      <c r="A157" s="177" t="s">
        <v>188</v>
      </c>
      <c r="B157" s="180" t="s">
        <v>44</v>
      </c>
      <c r="C157" s="173" t="s">
        <v>99</v>
      </c>
      <c r="D157" s="216" t="s">
        <v>301</v>
      </c>
      <c r="E157" s="173" t="s">
        <v>15</v>
      </c>
      <c r="F157" s="287">
        <f>SUM(Лист1!G295)</f>
        <v>50000</v>
      </c>
      <c r="G157" s="287">
        <f>SUM(Лист1!H295)</f>
        <v>50000</v>
      </c>
      <c r="H157" s="262">
        <f t="shared" si="152"/>
        <v>0</v>
      </c>
      <c r="I157" s="287">
        <f>SUM(Лист1!J295)</f>
        <v>50000</v>
      </c>
      <c r="J157" s="287">
        <f>SUM(Лист1!K295)</f>
        <v>50000</v>
      </c>
      <c r="K157" s="262">
        <f t="shared" si="154"/>
        <v>0</v>
      </c>
      <c r="L157" s="287">
        <f>SUM(Лист1!M295)</f>
        <v>50000</v>
      </c>
      <c r="M157" s="287">
        <f>SUM(Лист1!N295)</f>
        <v>50000</v>
      </c>
      <c r="N157" s="262">
        <f t="shared" si="155"/>
        <v>0</v>
      </c>
    </row>
    <row r="158" spans="1:14" x14ac:dyDescent="0.25">
      <c r="A158" s="184" t="s">
        <v>254</v>
      </c>
      <c r="B158" s="207" t="s">
        <v>44</v>
      </c>
      <c r="C158" s="199" t="s">
        <v>99</v>
      </c>
      <c r="D158" s="218" t="s">
        <v>255</v>
      </c>
      <c r="E158" s="247" t="s">
        <v>8</v>
      </c>
      <c r="F158" s="288">
        <f>SUM(F159)</f>
        <v>15000</v>
      </c>
      <c r="G158" s="288">
        <f t="shared" ref="G158:G159" si="159">SUM(G159)</f>
        <v>15000</v>
      </c>
      <c r="H158" s="262">
        <f t="shared" si="152"/>
        <v>0</v>
      </c>
      <c r="I158" s="288">
        <f t="shared" ref="I158:M159" si="160">SUM(I159)</f>
        <v>15000</v>
      </c>
      <c r="J158" s="288">
        <f t="shared" si="160"/>
        <v>15000</v>
      </c>
      <c r="K158" s="262">
        <f t="shared" si="154"/>
        <v>0</v>
      </c>
      <c r="L158" s="288">
        <f t="shared" si="160"/>
        <v>0</v>
      </c>
      <c r="M158" s="288">
        <f t="shared" si="160"/>
        <v>0</v>
      </c>
      <c r="N158" s="262">
        <f t="shared" si="155"/>
        <v>0</v>
      </c>
    </row>
    <row r="159" spans="1:14" x14ac:dyDescent="0.25">
      <c r="A159" s="177" t="s">
        <v>12</v>
      </c>
      <c r="B159" s="207" t="s">
        <v>44</v>
      </c>
      <c r="C159" s="199" t="s">
        <v>99</v>
      </c>
      <c r="D159" s="218" t="s">
        <v>255</v>
      </c>
      <c r="E159" s="173" t="s">
        <v>13</v>
      </c>
      <c r="F159" s="288">
        <f>SUM(F160)</f>
        <v>15000</v>
      </c>
      <c r="G159" s="288">
        <f t="shared" si="159"/>
        <v>15000</v>
      </c>
      <c r="H159" s="262">
        <f t="shared" si="152"/>
        <v>0</v>
      </c>
      <c r="I159" s="288">
        <f t="shared" si="160"/>
        <v>15000</v>
      </c>
      <c r="J159" s="288">
        <f t="shared" si="160"/>
        <v>15000</v>
      </c>
      <c r="K159" s="262">
        <f t="shared" si="154"/>
        <v>0</v>
      </c>
      <c r="L159" s="288">
        <f t="shared" si="160"/>
        <v>0</v>
      </c>
      <c r="M159" s="288">
        <f t="shared" si="160"/>
        <v>0</v>
      </c>
      <c r="N159" s="262">
        <f t="shared" si="155"/>
        <v>0</v>
      </c>
    </row>
    <row r="160" spans="1:14" ht="23.25" x14ac:dyDescent="0.25">
      <c r="A160" s="177" t="s">
        <v>188</v>
      </c>
      <c r="B160" s="207" t="s">
        <v>44</v>
      </c>
      <c r="C160" s="199" t="s">
        <v>99</v>
      </c>
      <c r="D160" s="218" t="s">
        <v>255</v>
      </c>
      <c r="E160" s="173" t="s">
        <v>15</v>
      </c>
      <c r="F160" s="288">
        <f>SUM(Лист1!G145)</f>
        <v>15000</v>
      </c>
      <c r="G160" s="288">
        <f>SUM(Лист1!H145)</f>
        <v>15000</v>
      </c>
      <c r="H160" s="262">
        <f t="shared" si="152"/>
        <v>0</v>
      </c>
      <c r="I160" s="288">
        <f>SUM(Лист1!J145)</f>
        <v>15000</v>
      </c>
      <c r="J160" s="288">
        <f>SUM(Лист1!K145)</f>
        <v>15000</v>
      </c>
      <c r="K160" s="262">
        <f t="shared" si="154"/>
        <v>0</v>
      </c>
      <c r="L160" s="288">
        <f>SUM(Лист1!M145)</f>
        <v>0</v>
      </c>
      <c r="M160" s="288">
        <f>SUM(Лист1!N145)</f>
        <v>0</v>
      </c>
      <c r="N160" s="262">
        <f t="shared" si="155"/>
        <v>0</v>
      </c>
    </row>
    <row r="161" spans="1:14" ht="18.75" x14ac:dyDescent="0.3">
      <c r="A161" s="226" t="s">
        <v>62</v>
      </c>
      <c r="B161" s="193" t="s">
        <v>63</v>
      </c>
      <c r="C161" s="190" t="s">
        <v>7</v>
      </c>
      <c r="D161" s="193" t="s">
        <v>137</v>
      </c>
      <c r="E161" s="193" t="s">
        <v>8</v>
      </c>
      <c r="F161" s="276">
        <f>SUM(F162+F169)</f>
        <v>4159416.3200000003</v>
      </c>
      <c r="G161" s="276">
        <f t="shared" ref="G161" si="161">SUM(G162+G169)</f>
        <v>3845460.2199999997</v>
      </c>
      <c r="H161" s="262">
        <f t="shared" si="152"/>
        <v>-313956.10000000056</v>
      </c>
      <c r="I161" s="276">
        <f t="shared" ref="I161:L161" si="162">SUM(I162+I169)</f>
        <v>54688.4</v>
      </c>
      <c r="J161" s="276">
        <f t="shared" ref="J161" si="163">SUM(J162+J169)</f>
        <v>54688.4</v>
      </c>
      <c r="K161" s="262">
        <f t="shared" si="154"/>
        <v>0</v>
      </c>
      <c r="L161" s="276">
        <f t="shared" si="162"/>
        <v>1766875.94</v>
      </c>
      <c r="M161" s="276">
        <f t="shared" ref="M161" si="164">SUM(M162+M169)</f>
        <v>1766875.94</v>
      </c>
      <c r="N161" s="262">
        <f t="shared" si="155"/>
        <v>0</v>
      </c>
    </row>
    <row r="162" spans="1:14" x14ac:dyDescent="0.25">
      <c r="A162" s="197" t="s">
        <v>64</v>
      </c>
      <c r="B162" s="271" t="s">
        <v>63</v>
      </c>
      <c r="C162" s="265" t="s">
        <v>22</v>
      </c>
      <c r="D162" s="271" t="s">
        <v>137</v>
      </c>
      <c r="E162" s="271" t="s">
        <v>8</v>
      </c>
      <c r="F162" s="286">
        <f>SUM(F163+F166)</f>
        <v>242450</v>
      </c>
      <c r="G162" s="286">
        <f t="shared" ref="G162" si="165">SUM(G163+G166)</f>
        <v>242450</v>
      </c>
      <c r="H162" s="262">
        <f t="shared" si="152"/>
        <v>0</v>
      </c>
      <c r="I162" s="286">
        <f t="shared" ref="I162:L162" si="166">SUM(I163+I166)</f>
        <v>54688.4</v>
      </c>
      <c r="J162" s="286">
        <f t="shared" ref="J162" si="167">SUM(J163+J166)</f>
        <v>54688.4</v>
      </c>
      <c r="K162" s="262">
        <f t="shared" si="154"/>
        <v>0</v>
      </c>
      <c r="L162" s="286">
        <f t="shared" si="166"/>
        <v>56875.94</v>
      </c>
      <c r="M162" s="286">
        <f t="shared" ref="M162" si="168">SUM(M163+M166)</f>
        <v>56875.94</v>
      </c>
      <c r="N162" s="262">
        <f t="shared" si="155"/>
        <v>0</v>
      </c>
    </row>
    <row r="163" spans="1:14" ht="51.75" x14ac:dyDescent="0.25">
      <c r="A163" s="185" t="s">
        <v>305</v>
      </c>
      <c r="B163" s="180" t="s">
        <v>63</v>
      </c>
      <c r="C163" s="173" t="s">
        <v>22</v>
      </c>
      <c r="D163" s="216" t="s">
        <v>304</v>
      </c>
      <c r="E163" s="220" t="s">
        <v>8</v>
      </c>
      <c r="F163" s="287">
        <f>SUM(F164)</f>
        <v>52585</v>
      </c>
      <c r="G163" s="287">
        <f t="shared" ref="G163" si="169">SUM(G164)</f>
        <v>52585</v>
      </c>
      <c r="H163" s="262">
        <f t="shared" si="152"/>
        <v>0</v>
      </c>
      <c r="I163" s="287">
        <f t="shared" ref="I163:M163" si="170">SUM(I164)</f>
        <v>54688.4</v>
      </c>
      <c r="J163" s="287">
        <f t="shared" si="170"/>
        <v>54688.4</v>
      </c>
      <c r="K163" s="262">
        <f t="shared" si="154"/>
        <v>0</v>
      </c>
      <c r="L163" s="287">
        <f t="shared" si="170"/>
        <v>56875.94</v>
      </c>
      <c r="M163" s="287">
        <f t="shared" si="170"/>
        <v>56875.94</v>
      </c>
      <c r="N163" s="262">
        <f t="shared" si="155"/>
        <v>0</v>
      </c>
    </row>
    <row r="164" spans="1:14" x14ac:dyDescent="0.25">
      <c r="A164" s="186" t="s">
        <v>12</v>
      </c>
      <c r="B164" s="180" t="s">
        <v>63</v>
      </c>
      <c r="C164" s="173" t="s">
        <v>22</v>
      </c>
      <c r="D164" s="216" t="s">
        <v>304</v>
      </c>
      <c r="E164" s="173" t="s">
        <v>13</v>
      </c>
      <c r="F164" s="287">
        <f t="shared" ref="F164:M167" si="171">SUM(F165)</f>
        <v>52585</v>
      </c>
      <c r="G164" s="287">
        <f t="shared" si="171"/>
        <v>52585</v>
      </c>
      <c r="H164" s="262">
        <f t="shared" si="152"/>
        <v>0</v>
      </c>
      <c r="I164" s="287">
        <f t="shared" si="171"/>
        <v>54688.4</v>
      </c>
      <c r="J164" s="287">
        <f t="shared" si="171"/>
        <v>54688.4</v>
      </c>
      <c r="K164" s="262">
        <f t="shared" si="154"/>
        <v>0</v>
      </c>
      <c r="L164" s="287">
        <f t="shared" si="171"/>
        <v>56875.94</v>
      </c>
      <c r="M164" s="287">
        <f t="shared" si="171"/>
        <v>56875.94</v>
      </c>
      <c r="N164" s="262">
        <f t="shared" si="155"/>
        <v>0</v>
      </c>
    </row>
    <row r="165" spans="1:14" ht="23.25" x14ac:dyDescent="0.25">
      <c r="A165" s="177" t="s">
        <v>188</v>
      </c>
      <c r="B165" s="180" t="s">
        <v>63</v>
      </c>
      <c r="C165" s="173" t="s">
        <v>22</v>
      </c>
      <c r="D165" s="216" t="s">
        <v>304</v>
      </c>
      <c r="E165" s="173" t="s">
        <v>15</v>
      </c>
      <c r="F165" s="287">
        <f>SUM(Лист1!G303)</f>
        <v>52585</v>
      </c>
      <c r="G165" s="287">
        <f>SUM(Лист1!H303)</f>
        <v>52585</v>
      </c>
      <c r="H165" s="262">
        <f t="shared" si="152"/>
        <v>0</v>
      </c>
      <c r="I165" s="287">
        <f>SUM(Лист1!J303)</f>
        <v>54688.4</v>
      </c>
      <c r="J165" s="287">
        <f>SUM(Лист1!K303)</f>
        <v>54688.4</v>
      </c>
      <c r="K165" s="262">
        <f t="shared" si="154"/>
        <v>0</v>
      </c>
      <c r="L165" s="287">
        <f>SUM(Лист1!M303)</f>
        <v>56875.94</v>
      </c>
      <c r="M165" s="287">
        <f>SUM(Лист1!N303)</f>
        <v>56875.94</v>
      </c>
      <c r="N165" s="262">
        <f t="shared" si="155"/>
        <v>0</v>
      </c>
    </row>
    <row r="166" spans="1:14" ht="90" x14ac:dyDescent="0.25">
      <c r="A166" s="185" t="s">
        <v>347</v>
      </c>
      <c r="B166" s="180" t="s">
        <v>63</v>
      </c>
      <c r="C166" s="173" t="s">
        <v>22</v>
      </c>
      <c r="D166" s="216" t="s">
        <v>346</v>
      </c>
      <c r="E166" s="220" t="s">
        <v>8</v>
      </c>
      <c r="F166" s="287">
        <f>SUM(F167)</f>
        <v>189865</v>
      </c>
      <c r="G166" s="287">
        <f t="shared" ref="G166" si="172">SUM(G167)</f>
        <v>189865</v>
      </c>
      <c r="H166" s="262">
        <f t="shared" si="152"/>
        <v>0</v>
      </c>
      <c r="I166" s="287">
        <f t="shared" ref="I166:M166" si="173">SUM(I167)</f>
        <v>0</v>
      </c>
      <c r="J166" s="287">
        <f t="shared" si="173"/>
        <v>0</v>
      </c>
      <c r="K166" s="262">
        <f t="shared" si="154"/>
        <v>0</v>
      </c>
      <c r="L166" s="287">
        <f t="shared" si="173"/>
        <v>0</v>
      </c>
      <c r="M166" s="287">
        <f t="shared" si="173"/>
        <v>0</v>
      </c>
      <c r="N166" s="262">
        <f t="shared" si="155"/>
        <v>0</v>
      </c>
    </row>
    <row r="167" spans="1:14" x14ac:dyDescent="0.25">
      <c r="A167" s="177" t="s">
        <v>53</v>
      </c>
      <c r="B167" s="180" t="s">
        <v>63</v>
      </c>
      <c r="C167" s="173" t="s">
        <v>22</v>
      </c>
      <c r="D167" s="216" t="s">
        <v>346</v>
      </c>
      <c r="E167" s="173" t="s">
        <v>54</v>
      </c>
      <c r="F167" s="287">
        <f t="shared" si="171"/>
        <v>189865</v>
      </c>
      <c r="G167" s="287">
        <f t="shared" si="171"/>
        <v>189865</v>
      </c>
      <c r="H167" s="262">
        <f t="shared" si="152"/>
        <v>0</v>
      </c>
      <c r="I167" s="287">
        <f t="shared" si="171"/>
        <v>0</v>
      </c>
      <c r="J167" s="287">
        <f t="shared" si="171"/>
        <v>0</v>
      </c>
      <c r="K167" s="262">
        <f t="shared" si="154"/>
        <v>0</v>
      </c>
      <c r="L167" s="287">
        <f t="shared" si="171"/>
        <v>0</v>
      </c>
      <c r="M167" s="287">
        <f t="shared" si="171"/>
        <v>0</v>
      </c>
      <c r="N167" s="262">
        <f t="shared" si="155"/>
        <v>0</v>
      </c>
    </row>
    <row r="168" spans="1:14" x14ac:dyDescent="0.25">
      <c r="A168" s="177" t="s">
        <v>55</v>
      </c>
      <c r="B168" s="180" t="s">
        <v>63</v>
      </c>
      <c r="C168" s="173" t="s">
        <v>22</v>
      </c>
      <c r="D168" s="216" t="s">
        <v>346</v>
      </c>
      <c r="E168" s="173" t="s">
        <v>56</v>
      </c>
      <c r="F168" s="287">
        <f>SUM(Лист1!G306)</f>
        <v>189865</v>
      </c>
      <c r="G168" s="287">
        <f>SUM(Лист1!H306)</f>
        <v>189865</v>
      </c>
      <c r="H168" s="262">
        <f t="shared" si="152"/>
        <v>0</v>
      </c>
      <c r="I168" s="287">
        <f>SUM(Лист1!J306)</f>
        <v>0</v>
      </c>
      <c r="J168" s="287">
        <f>SUM(Лист1!K306)</f>
        <v>0</v>
      </c>
      <c r="K168" s="262">
        <f t="shared" si="154"/>
        <v>0</v>
      </c>
      <c r="L168" s="287">
        <f>SUM(Лист1!M306)</f>
        <v>0</v>
      </c>
      <c r="M168" s="287">
        <f>SUM(Лист1!N306)</f>
        <v>0</v>
      </c>
      <c r="N168" s="262">
        <f t="shared" si="155"/>
        <v>0</v>
      </c>
    </row>
    <row r="169" spans="1:14" ht="15.75" x14ac:dyDescent="0.25">
      <c r="A169" s="227" t="s">
        <v>65</v>
      </c>
      <c r="B169" s="206" t="s">
        <v>63</v>
      </c>
      <c r="C169" s="201" t="s">
        <v>26</v>
      </c>
      <c r="D169" s="206" t="s">
        <v>137</v>
      </c>
      <c r="E169" s="206" t="s">
        <v>8</v>
      </c>
      <c r="F169" s="276">
        <f>SUM(F176+F187+F179+F173+F197+F170)</f>
        <v>3916966.3200000003</v>
      </c>
      <c r="G169" s="276">
        <f>SUM(G176+G187+G179+G173+G197+G170)</f>
        <v>3603010.2199999997</v>
      </c>
      <c r="H169" s="248">
        <f t="shared" ref="H169:H174" si="174">SUM(G169-F169)</f>
        <v>-313956.10000000056</v>
      </c>
      <c r="I169" s="276">
        <f t="shared" ref="I169" si="175">SUM(I176+I187+I179+I173)</f>
        <v>0</v>
      </c>
      <c r="J169" s="276">
        <f t="shared" ref="J169:N169" si="176">SUM(J176+J187+J179)</f>
        <v>0</v>
      </c>
      <c r="K169" s="276">
        <f t="shared" si="176"/>
        <v>0</v>
      </c>
      <c r="L169" s="276">
        <f t="shared" si="176"/>
        <v>1710000</v>
      </c>
      <c r="M169" s="276">
        <f t="shared" si="176"/>
        <v>1710000</v>
      </c>
      <c r="N169" s="276">
        <f t="shared" si="176"/>
        <v>0</v>
      </c>
    </row>
    <row r="170" spans="1:14" x14ac:dyDescent="0.25">
      <c r="A170" s="179" t="s">
        <v>416</v>
      </c>
      <c r="B170" s="207" t="s">
        <v>63</v>
      </c>
      <c r="C170" s="199" t="s">
        <v>26</v>
      </c>
      <c r="D170" s="216" t="s">
        <v>415</v>
      </c>
      <c r="E170" s="220" t="s">
        <v>8</v>
      </c>
      <c r="F170" s="264">
        <f>SUM(F171)</f>
        <v>50000</v>
      </c>
      <c r="G170" s="264">
        <f>SUM(G171)</f>
        <v>50000</v>
      </c>
      <c r="H170" s="288">
        <f t="shared" si="174"/>
        <v>0</v>
      </c>
      <c r="I170" s="276"/>
      <c r="J170" s="276"/>
      <c r="K170" s="276"/>
      <c r="L170" s="276"/>
      <c r="M170" s="276"/>
      <c r="N170" s="276"/>
    </row>
    <row r="171" spans="1:14" x14ac:dyDescent="0.25">
      <c r="A171" s="177" t="s">
        <v>39</v>
      </c>
      <c r="B171" s="180" t="s">
        <v>63</v>
      </c>
      <c r="C171" s="173" t="s">
        <v>26</v>
      </c>
      <c r="D171" s="216" t="s">
        <v>415</v>
      </c>
      <c r="E171" s="173" t="s">
        <v>40</v>
      </c>
      <c r="F171" s="264">
        <f t="shared" ref="F171:G171" si="177">SUM(F172)</f>
        <v>50000</v>
      </c>
      <c r="G171" s="264">
        <f t="shared" si="177"/>
        <v>50000</v>
      </c>
      <c r="H171" s="288">
        <f t="shared" si="174"/>
        <v>0</v>
      </c>
      <c r="I171" s="276"/>
      <c r="J171" s="276"/>
      <c r="K171" s="276"/>
      <c r="L171" s="276"/>
      <c r="M171" s="276"/>
      <c r="N171" s="276"/>
    </row>
    <row r="172" spans="1:14" x14ac:dyDescent="0.25">
      <c r="A172" s="177" t="s">
        <v>168</v>
      </c>
      <c r="B172" s="180" t="s">
        <v>63</v>
      </c>
      <c r="C172" s="173" t="s">
        <v>26</v>
      </c>
      <c r="D172" s="216" t="s">
        <v>415</v>
      </c>
      <c r="E172" s="173" t="s">
        <v>167</v>
      </c>
      <c r="F172" s="264">
        <f>SUM(Лист1!G310)</f>
        <v>50000</v>
      </c>
      <c r="G172" s="264">
        <f>SUM(Лист1!H310)</f>
        <v>50000</v>
      </c>
      <c r="H172" s="288">
        <f t="shared" si="174"/>
        <v>0</v>
      </c>
      <c r="I172" s="276"/>
      <c r="J172" s="276"/>
      <c r="K172" s="276"/>
      <c r="L172" s="276"/>
      <c r="M172" s="276"/>
      <c r="N172" s="276"/>
    </row>
    <row r="173" spans="1:14" ht="77.25" x14ac:dyDescent="0.25">
      <c r="A173" s="179" t="s">
        <v>368</v>
      </c>
      <c r="B173" s="207" t="s">
        <v>63</v>
      </c>
      <c r="C173" s="199" t="s">
        <v>26</v>
      </c>
      <c r="D173" s="216" t="s">
        <v>369</v>
      </c>
      <c r="E173" s="220" t="s">
        <v>8</v>
      </c>
      <c r="F173" s="264">
        <f>SUM(F174)</f>
        <v>700000</v>
      </c>
      <c r="G173" s="264">
        <f>SUM(G174)</f>
        <v>1060700</v>
      </c>
      <c r="H173" s="288">
        <f t="shared" si="174"/>
        <v>360700</v>
      </c>
      <c r="I173" s="276"/>
      <c r="J173" s="276"/>
      <c r="K173" s="276"/>
      <c r="L173" s="276"/>
      <c r="M173" s="276"/>
      <c r="N173" s="276"/>
    </row>
    <row r="174" spans="1:14" x14ac:dyDescent="0.25">
      <c r="A174" s="177" t="s">
        <v>53</v>
      </c>
      <c r="B174" s="180" t="s">
        <v>63</v>
      </c>
      <c r="C174" s="173" t="s">
        <v>26</v>
      </c>
      <c r="D174" s="216" t="s">
        <v>369</v>
      </c>
      <c r="E174" s="173" t="s">
        <v>54</v>
      </c>
      <c r="F174" s="264">
        <f t="shared" ref="F174:G174" si="178">SUM(F175)</f>
        <v>700000</v>
      </c>
      <c r="G174" s="264">
        <f t="shared" si="178"/>
        <v>1060700</v>
      </c>
      <c r="H174" s="288">
        <f t="shared" si="174"/>
        <v>360700</v>
      </c>
      <c r="I174" s="276"/>
      <c r="J174" s="276"/>
      <c r="K174" s="276"/>
      <c r="L174" s="276"/>
      <c r="M174" s="276"/>
      <c r="N174" s="276"/>
    </row>
    <row r="175" spans="1:14" x14ac:dyDescent="0.25">
      <c r="A175" s="177" t="s">
        <v>55</v>
      </c>
      <c r="B175" s="180" t="s">
        <v>63</v>
      </c>
      <c r="C175" s="173" t="s">
        <v>26</v>
      </c>
      <c r="D175" s="216" t="s">
        <v>369</v>
      </c>
      <c r="E175" s="173" t="s">
        <v>56</v>
      </c>
      <c r="F175" s="264">
        <f>SUM(Лист1!G313)</f>
        <v>700000</v>
      </c>
      <c r="G175" s="264">
        <f>SUM(Лист1!H313)</f>
        <v>1060700</v>
      </c>
      <c r="H175" s="264">
        <f>SUM(Лист1!I313)</f>
        <v>360700</v>
      </c>
      <c r="I175" s="276"/>
      <c r="J175" s="276"/>
      <c r="K175" s="276"/>
      <c r="L175" s="276"/>
      <c r="M175" s="276"/>
      <c r="N175" s="276"/>
    </row>
    <row r="176" spans="1:14" x14ac:dyDescent="0.25">
      <c r="A176" s="185" t="s">
        <v>349</v>
      </c>
      <c r="B176" s="207" t="s">
        <v>63</v>
      </c>
      <c r="C176" s="199" t="s">
        <v>26</v>
      </c>
      <c r="D176" s="216" t="s">
        <v>348</v>
      </c>
      <c r="E176" s="220" t="s">
        <v>8</v>
      </c>
      <c r="F176" s="264">
        <f>SUM(F177)</f>
        <v>600000</v>
      </c>
      <c r="G176" s="264">
        <f t="shared" ref="G176" si="179">SUM(G177)</f>
        <v>600000</v>
      </c>
      <c r="H176" s="262">
        <f t="shared" si="152"/>
        <v>0</v>
      </c>
      <c r="I176" s="264">
        <f t="shared" ref="I176:M176" si="180">SUM(I177)</f>
        <v>0</v>
      </c>
      <c r="J176" s="264">
        <f t="shared" si="180"/>
        <v>0</v>
      </c>
      <c r="K176" s="262">
        <f t="shared" si="154"/>
        <v>0</v>
      </c>
      <c r="L176" s="264">
        <f t="shared" si="180"/>
        <v>0</v>
      </c>
      <c r="M176" s="264">
        <f t="shared" si="180"/>
        <v>0</v>
      </c>
      <c r="N176" s="262">
        <f t="shared" si="155"/>
        <v>0</v>
      </c>
    </row>
    <row r="177" spans="1:14" x14ac:dyDescent="0.25">
      <c r="A177" s="186" t="s">
        <v>12</v>
      </c>
      <c r="B177" s="180" t="s">
        <v>63</v>
      </c>
      <c r="C177" s="173" t="s">
        <v>26</v>
      </c>
      <c r="D177" s="216" t="s">
        <v>348</v>
      </c>
      <c r="E177" s="173" t="s">
        <v>13</v>
      </c>
      <c r="F177" s="264">
        <f t="shared" ref="F177:M177" si="181">SUM(F178)</f>
        <v>600000</v>
      </c>
      <c r="G177" s="264">
        <f t="shared" si="181"/>
        <v>600000</v>
      </c>
      <c r="H177" s="262">
        <f t="shared" si="152"/>
        <v>0</v>
      </c>
      <c r="I177" s="264">
        <f t="shared" si="181"/>
        <v>0</v>
      </c>
      <c r="J177" s="264">
        <f t="shared" si="181"/>
        <v>0</v>
      </c>
      <c r="K177" s="262">
        <f t="shared" si="154"/>
        <v>0</v>
      </c>
      <c r="L177" s="264">
        <f t="shared" si="181"/>
        <v>0</v>
      </c>
      <c r="M177" s="264">
        <f t="shared" si="181"/>
        <v>0</v>
      </c>
      <c r="N177" s="262">
        <f t="shared" si="155"/>
        <v>0</v>
      </c>
    </row>
    <row r="178" spans="1:14" ht="23.25" x14ac:dyDescent="0.25">
      <c r="A178" s="177" t="s">
        <v>188</v>
      </c>
      <c r="B178" s="180" t="s">
        <v>63</v>
      </c>
      <c r="C178" s="173" t="s">
        <v>26</v>
      </c>
      <c r="D178" s="216" t="s">
        <v>348</v>
      </c>
      <c r="E178" s="173" t="s">
        <v>15</v>
      </c>
      <c r="F178" s="264">
        <f>SUM(Лист1!G316)</f>
        <v>600000</v>
      </c>
      <c r="G178" s="264">
        <f>SUM(Лист1!H316)</f>
        <v>600000</v>
      </c>
      <c r="H178" s="262">
        <f t="shared" si="152"/>
        <v>0</v>
      </c>
      <c r="I178" s="264">
        <f>SUM(Лист1!J316)</f>
        <v>0</v>
      </c>
      <c r="J178" s="264">
        <f>SUM(Лист1!K316)</f>
        <v>0</v>
      </c>
      <c r="K178" s="262">
        <f t="shared" si="154"/>
        <v>0</v>
      </c>
      <c r="L178" s="264">
        <f>SUM(Лист1!M316)</f>
        <v>0</v>
      </c>
      <c r="M178" s="264">
        <f>SUM(Лист1!N316)</f>
        <v>0</v>
      </c>
      <c r="N178" s="262">
        <f t="shared" si="155"/>
        <v>0</v>
      </c>
    </row>
    <row r="179" spans="1:14" ht="39" x14ac:dyDescent="0.25">
      <c r="A179" s="185" t="s">
        <v>354</v>
      </c>
      <c r="B179" s="207" t="s">
        <v>63</v>
      </c>
      <c r="C179" s="199" t="s">
        <v>26</v>
      </c>
      <c r="D179" s="216" t="s">
        <v>353</v>
      </c>
      <c r="E179" s="247" t="s">
        <v>8</v>
      </c>
      <c r="F179" s="264">
        <f>SUM(F180)</f>
        <v>0</v>
      </c>
      <c r="G179" s="264">
        <f>SUM(G180)</f>
        <v>0</v>
      </c>
      <c r="H179" s="288">
        <f t="shared" si="152"/>
        <v>0</v>
      </c>
      <c r="I179" s="304">
        <f t="shared" ref="I179:M180" si="182">SUM(I180)</f>
        <v>0</v>
      </c>
      <c r="J179" s="304">
        <f t="shared" si="182"/>
        <v>0</v>
      </c>
      <c r="K179" s="248">
        <f t="shared" ref="K179:K186" si="183">J179-I179</f>
        <v>0</v>
      </c>
      <c r="L179" s="304">
        <f t="shared" si="182"/>
        <v>0</v>
      </c>
      <c r="M179" s="304">
        <f t="shared" si="182"/>
        <v>0</v>
      </c>
      <c r="N179" s="359">
        <f t="shared" si="155"/>
        <v>0</v>
      </c>
    </row>
    <row r="180" spans="1:14" ht="22.5" x14ac:dyDescent="0.25">
      <c r="A180" s="186" t="s">
        <v>84</v>
      </c>
      <c r="B180" s="180" t="s">
        <v>63</v>
      </c>
      <c r="C180" s="173" t="s">
        <v>26</v>
      </c>
      <c r="D180" s="216" t="s">
        <v>353</v>
      </c>
      <c r="E180" s="218">
        <v>400</v>
      </c>
      <c r="F180" s="264">
        <f>SUM(F181)</f>
        <v>0</v>
      </c>
      <c r="G180" s="264">
        <f>SUM(G181)</f>
        <v>0</v>
      </c>
      <c r="H180" s="288">
        <f t="shared" si="152"/>
        <v>0</v>
      </c>
      <c r="I180" s="264">
        <f t="shared" si="182"/>
        <v>0</v>
      </c>
      <c r="J180" s="264">
        <f t="shared" si="182"/>
        <v>0</v>
      </c>
      <c r="K180" s="248">
        <f t="shared" si="183"/>
        <v>0</v>
      </c>
      <c r="L180" s="264">
        <f t="shared" si="182"/>
        <v>0</v>
      </c>
      <c r="M180" s="264">
        <f t="shared" si="182"/>
        <v>0</v>
      </c>
      <c r="N180" s="359">
        <f t="shared" si="155"/>
        <v>0</v>
      </c>
    </row>
    <row r="181" spans="1:14" x14ac:dyDescent="0.25">
      <c r="A181" s="177" t="s">
        <v>86</v>
      </c>
      <c r="B181" s="180" t="s">
        <v>63</v>
      </c>
      <c r="C181" s="173" t="s">
        <v>26</v>
      </c>
      <c r="D181" s="216" t="s">
        <v>353</v>
      </c>
      <c r="E181" s="218">
        <v>410</v>
      </c>
      <c r="F181" s="264">
        <f>SUM(F183:F186)</f>
        <v>0</v>
      </c>
      <c r="G181" s="264">
        <f>SUM(G183:G186)</f>
        <v>0</v>
      </c>
      <c r="H181" s="288">
        <f t="shared" si="152"/>
        <v>0</v>
      </c>
      <c r="I181" s="264">
        <f t="shared" ref="I181:M181" si="184">SUM(I183:I186)</f>
        <v>0</v>
      </c>
      <c r="J181" s="264">
        <f t="shared" si="184"/>
        <v>0</v>
      </c>
      <c r="K181" s="248">
        <f t="shared" si="183"/>
        <v>0</v>
      </c>
      <c r="L181" s="264">
        <f t="shared" si="184"/>
        <v>0</v>
      </c>
      <c r="M181" s="264">
        <f t="shared" si="184"/>
        <v>0</v>
      </c>
      <c r="N181" s="359">
        <f t="shared" si="155"/>
        <v>0</v>
      </c>
    </row>
    <row r="182" spans="1:14" x14ac:dyDescent="0.25">
      <c r="A182" s="177" t="s">
        <v>324</v>
      </c>
      <c r="B182" s="180"/>
      <c r="C182" s="173"/>
      <c r="D182" s="216"/>
      <c r="E182" s="173"/>
      <c r="F182" s="264"/>
      <c r="G182" s="264"/>
      <c r="H182" s="288">
        <f t="shared" si="152"/>
        <v>0</v>
      </c>
      <c r="I182" s="286"/>
      <c r="J182" s="286"/>
      <c r="K182" s="248">
        <f t="shared" si="183"/>
        <v>0</v>
      </c>
      <c r="L182" s="286"/>
      <c r="M182" s="286"/>
      <c r="N182" s="359">
        <f t="shared" si="155"/>
        <v>0</v>
      </c>
    </row>
    <row r="183" spans="1:14" x14ac:dyDescent="0.25">
      <c r="A183" s="177" t="s">
        <v>328</v>
      </c>
      <c r="B183" s="180" t="s">
        <v>63</v>
      </c>
      <c r="C183" s="173" t="s">
        <v>26</v>
      </c>
      <c r="D183" s="181" t="s">
        <v>353</v>
      </c>
      <c r="E183" s="180" t="s">
        <v>87</v>
      </c>
      <c r="F183" s="264">
        <f>SUM(Лист1!G321)</f>
        <v>0</v>
      </c>
      <c r="G183" s="264">
        <f>SUM(Лист1!H321)</f>
        <v>0</v>
      </c>
      <c r="H183" s="288">
        <f t="shared" si="152"/>
        <v>0</v>
      </c>
      <c r="I183" s="286">
        <f>SUM(Лист1!J321)</f>
        <v>0</v>
      </c>
      <c r="J183" s="286">
        <f>SUM(Лист1!K321)</f>
        <v>0</v>
      </c>
      <c r="K183" s="248">
        <f t="shared" si="183"/>
        <v>0</v>
      </c>
      <c r="L183" s="286">
        <f>SUM(Лист1!M321)</f>
        <v>0</v>
      </c>
      <c r="M183" s="286">
        <f>SUM(Лист1!N321)</f>
        <v>0</v>
      </c>
      <c r="N183" s="359">
        <f t="shared" si="155"/>
        <v>0</v>
      </c>
    </row>
    <row r="184" spans="1:14" ht="23.25" x14ac:dyDescent="0.25">
      <c r="A184" s="177" t="s">
        <v>329</v>
      </c>
      <c r="B184" s="180" t="s">
        <v>63</v>
      </c>
      <c r="C184" s="173" t="s">
        <v>26</v>
      </c>
      <c r="D184" s="216" t="s">
        <v>353</v>
      </c>
      <c r="E184" s="180" t="s">
        <v>87</v>
      </c>
      <c r="F184" s="264">
        <f>SUM(Лист1!G322)</f>
        <v>0</v>
      </c>
      <c r="G184" s="264">
        <f>SUM(Лист1!H322)</f>
        <v>0</v>
      </c>
      <c r="H184" s="288">
        <f t="shared" si="152"/>
        <v>0</v>
      </c>
      <c r="I184" s="286">
        <f>SUM(Лист1!J322)</f>
        <v>0</v>
      </c>
      <c r="J184" s="286">
        <f>SUM(Лист1!K322)</f>
        <v>0</v>
      </c>
      <c r="K184" s="248">
        <f t="shared" si="183"/>
        <v>0</v>
      </c>
      <c r="L184" s="286">
        <f>SUM(Лист1!M322)</f>
        <v>0</v>
      </c>
      <c r="M184" s="286">
        <f>SUM(Лист1!N322)</f>
        <v>0</v>
      </c>
      <c r="N184" s="359">
        <f t="shared" si="155"/>
        <v>0</v>
      </c>
    </row>
    <row r="185" spans="1:14" x14ac:dyDescent="0.25">
      <c r="A185" s="177" t="s">
        <v>331</v>
      </c>
      <c r="B185" s="180" t="s">
        <v>63</v>
      </c>
      <c r="C185" s="173" t="s">
        <v>26</v>
      </c>
      <c r="D185" s="216" t="s">
        <v>353</v>
      </c>
      <c r="E185" s="180" t="s">
        <v>87</v>
      </c>
      <c r="F185" s="264">
        <f>SUM(Лист1!G323)</f>
        <v>0</v>
      </c>
      <c r="G185" s="264">
        <f>SUM(Лист1!H323)</f>
        <v>0</v>
      </c>
      <c r="H185" s="248">
        <f t="shared" si="152"/>
        <v>0</v>
      </c>
      <c r="I185" s="286">
        <f>SUM(Лист1!J323)</f>
        <v>0</v>
      </c>
      <c r="J185" s="286">
        <f>SUM(Лист1!K323)</f>
        <v>0</v>
      </c>
      <c r="K185" s="248">
        <f t="shared" si="183"/>
        <v>0</v>
      </c>
      <c r="L185" s="286">
        <f>SUM(Лист1!M323)</f>
        <v>0</v>
      </c>
      <c r="M185" s="287">
        <f>SUM(Лист1!N323)</f>
        <v>0</v>
      </c>
      <c r="N185" s="359">
        <f t="shared" si="155"/>
        <v>0</v>
      </c>
    </row>
    <row r="186" spans="1:14" x14ac:dyDescent="0.25">
      <c r="A186" s="177" t="s">
        <v>332</v>
      </c>
      <c r="B186" s="180" t="s">
        <v>63</v>
      </c>
      <c r="C186" s="173" t="s">
        <v>26</v>
      </c>
      <c r="D186" s="216" t="s">
        <v>353</v>
      </c>
      <c r="E186" s="180" t="s">
        <v>87</v>
      </c>
      <c r="F186" s="264">
        <f>SUM(Лист1!G324)</f>
        <v>0</v>
      </c>
      <c r="G186" s="264">
        <f>SUM(Лист1!H324)</f>
        <v>0</v>
      </c>
      <c r="H186" s="248">
        <f t="shared" si="152"/>
        <v>0</v>
      </c>
      <c r="I186" s="286">
        <f>SUM(Лист1!J324)</f>
        <v>0</v>
      </c>
      <c r="J186" s="286">
        <f>SUM(Лист1!K324)</f>
        <v>0</v>
      </c>
      <c r="K186" s="248">
        <f t="shared" si="183"/>
        <v>0</v>
      </c>
      <c r="L186" s="286">
        <f>SUM(Лист1!M324)</f>
        <v>0</v>
      </c>
      <c r="M186" s="287">
        <f>SUM(Лист1!N324)</f>
        <v>0</v>
      </c>
      <c r="N186" s="359">
        <f t="shared" si="155"/>
        <v>0</v>
      </c>
    </row>
    <row r="187" spans="1:14" ht="26.25" x14ac:dyDescent="0.25">
      <c r="A187" s="185" t="s">
        <v>410</v>
      </c>
      <c r="B187" s="207" t="s">
        <v>63</v>
      </c>
      <c r="C187" s="199" t="s">
        <v>26</v>
      </c>
      <c r="D187" s="216" t="s">
        <v>323</v>
      </c>
      <c r="E187" s="247" t="s">
        <v>8</v>
      </c>
      <c r="F187" s="264">
        <f>SUM(F190+F188)</f>
        <v>1396966.32</v>
      </c>
      <c r="G187" s="264">
        <f>SUM(G190+G188)</f>
        <v>930757.32</v>
      </c>
      <c r="H187" s="287">
        <f t="shared" si="152"/>
        <v>-466209.00000000012</v>
      </c>
      <c r="I187" s="264">
        <f>SUM(I190)</f>
        <v>0</v>
      </c>
      <c r="J187" s="264">
        <f>SUM(J190)</f>
        <v>0</v>
      </c>
      <c r="K187" s="262">
        <f t="shared" si="154"/>
        <v>0</v>
      </c>
      <c r="L187" s="264">
        <f>SUM(L190)</f>
        <v>1710000</v>
      </c>
      <c r="M187" s="264">
        <f>SUM(M190)</f>
        <v>1710000</v>
      </c>
      <c r="N187" s="262">
        <f t="shared" si="155"/>
        <v>0</v>
      </c>
    </row>
    <row r="188" spans="1:14" x14ac:dyDescent="0.25">
      <c r="A188" s="186" t="s">
        <v>12</v>
      </c>
      <c r="B188" s="180" t="s">
        <v>63</v>
      </c>
      <c r="C188" s="173" t="s">
        <v>26</v>
      </c>
      <c r="D188" s="216" t="s">
        <v>323</v>
      </c>
      <c r="E188" s="173" t="s">
        <v>13</v>
      </c>
      <c r="F188" s="264">
        <f t="shared" ref="F188:G188" si="185">SUM(F189)</f>
        <v>37100</v>
      </c>
      <c r="G188" s="264">
        <f t="shared" si="185"/>
        <v>37100</v>
      </c>
      <c r="H188" s="288">
        <f t="shared" si="152"/>
        <v>0</v>
      </c>
      <c r="I188" s="264"/>
      <c r="J188" s="264"/>
      <c r="K188" s="262"/>
      <c r="L188" s="264"/>
      <c r="M188" s="264"/>
      <c r="N188" s="262"/>
    </row>
    <row r="189" spans="1:14" ht="23.25" x14ac:dyDescent="0.25">
      <c r="A189" s="177" t="s">
        <v>188</v>
      </c>
      <c r="B189" s="180" t="s">
        <v>63</v>
      </c>
      <c r="C189" s="173" t="s">
        <v>26</v>
      </c>
      <c r="D189" s="216" t="s">
        <v>323</v>
      </c>
      <c r="E189" s="173" t="s">
        <v>15</v>
      </c>
      <c r="F189" s="264">
        <f>SUM(Лист1!G327)</f>
        <v>37100</v>
      </c>
      <c r="G189" s="264">
        <f>SUM(Лист1!H327)</f>
        <v>37100</v>
      </c>
      <c r="H189" s="288">
        <f t="shared" si="152"/>
        <v>0</v>
      </c>
      <c r="I189" s="264"/>
      <c r="J189" s="264"/>
      <c r="K189" s="262"/>
      <c r="L189" s="264"/>
      <c r="M189" s="264"/>
      <c r="N189" s="262"/>
    </row>
    <row r="190" spans="1:14" ht="22.5" x14ac:dyDescent="0.25">
      <c r="A190" s="186" t="s">
        <v>84</v>
      </c>
      <c r="B190" s="180" t="s">
        <v>63</v>
      </c>
      <c r="C190" s="173" t="s">
        <v>26</v>
      </c>
      <c r="D190" s="216" t="s">
        <v>323</v>
      </c>
      <c r="E190" s="218">
        <v>400</v>
      </c>
      <c r="F190" s="264">
        <f>SUM(F191)</f>
        <v>1359866.32</v>
      </c>
      <c r="G190" s="264">
        <f t="shared" ref="G190" si="186">SUM(G191)</f>
        <v>893657.32</v>
      </c>
      <c r="H190" s="287">
        <f t="shared" si="152"/>
        <v>-466209.00000000012</v>
      </c>
      <c r="I190" s="264">
        <f t="shared" ref="I190:M190" si="187">SUM(I191)</f>
        <v>0</v>
      </c>
      <c r="J190" s="264">
        <f t="shared" si="187"/>
        <v>0</v>
      </c>
      <c r="K190" s="262">
        <f t="shared" si="154"/>
        <v>0</v>
      </c>
      <c r="L190" s="264">
        <f t="shared" si="187"/>
        <v>1710000</v>
      </c>
      <c r="M190" s="264">
        <f t="shared" si="187"/>
        <v>1710000</v>
      </c>
      <c r="N190" s="262">
        <f t="shared" si="155"/>
        <v>0</v>
      </c>
    </row>
    <row r="191" spans="1:14" x14ac:dyDescent="0.25">
      <c r="A191" s="177" t="s">
        <v>86</v>
      </c>
      <c r="B191" s="180" t="s">
        <v>63</v>
      </c>
      <c r="C191" s="173" t="s">
        <v>26</v>
      </c>
      <c r="D191" s="216" t="s">
        <v>323</v>
      </c>
      <c r="E191" s="218">
        <v>410</v>
      </c>
      <c r="F191" s="264">
        <f>SUM(F193:F196)</f>
        <v>1359866.32</v>
      </c>
      <c r="G191" s="264">
        <f t="shared" ref="G191" si="188">SUM(G193:G196)</f>
        <v>893657.32</v>
      </c>
      <c r="H191" s="287">
        <f t="shared" si="152"/>
        <v>-466209.00000000012</v>
      </c>
      <c r="I191" s="264">
        <f t="shared" ref="I191:L191" si="189">SUM(I193:I196)</f>
        <v>0</v>
      </c>
      <c r="J191" s="264">
        <f t="shared" ref="J191" si="190">SUM(J193:J196)</f>
        <v>0</v>
      </c>
      <c r="K191" s="262">
        <f t="shared" si="154"/>
        <v>0</v>
      </c>
      <c r="L191" s="264">
        <f t="shared" si="189"/>
        <v>1710000</v>
      </c>
      <c r="M191" s="264">
        <f t="shared" ref="M191" si="191">SUM(M193:M196)</f>
        <v>1710000</v>
      </c>
      <c r="N191" s="262">
        <f t="shared" si="155"/>
        <v>0</v>
      </c>
    </row>
    <row r="192" spans="1:14" x14ac:dyDescent="0.25">
      <c r="A192" s="177" t="s">
        <v>324</v>
      </c>
      <c r="B192" s="180"/>
      <c r="C192" s="173"/>
      <c r="D192" s="216"/>
      <c r="E192" s="173"/>
      <c r="F192" s="264"/>
      <c r="G192" s="264"/>
      <c r="H192" s="287">
        <f t="shared" si="152"/>
        <v>0</v>
      </c>
      <c r="I192" s="286"/>
      <c r="J192" s="286"/>
      <c r="K192" s="262">
        <f t="shared" si="154"/>
        <v>0</v>
      </c>
      <c r="L192" s="286"/>
      <c r="M192" s="286"/>
      <c r="N192" s="262">
        <f t="shared" si="155"/>
        <v>0</v>
      </c>
    </row>
    <row r="193" spans="1:14" x14ac:dyDescent="0.25">
      <c r="A193" s="177" t="s">
        <v>328</v>
      </c>
      <c r="B193" s="180" t="s">
        <v>63</v>
      </c>
      <c r="C193" s="173" t="s">
        <v>26</v>
      </c>
      <c r="D193" s="181" t="s">
        <v>323</v>
      </c>
      <c r="E193" s="180" t="s">
        <v>87</v>
      </c>
      <c r="F193" s="264">
        <f>SUM(Лист1!G331)</f>
        <v>0</v>
      </c>
      <c r="G193" s="264">
        <f>SUM(Лист1!H331)</f>
        <v>0</v>
      </c>
      <c r="H193" s="287">
        <f t="shared" si="152"/>
        <v>0</v>
      </c>
      <c r="I193" s="264">
        <f>SUM(Лист1!J331)</f>
        <v>0</v>
      </c>
      <c r="J193" s="264">
        <f>SUM(Лист1!K331)</f>
        <v>0</v>
      </c>
      <c r="K193" s="262">
        <f t="shared" si="154"/>
        <v>0</v>
      </c>
      <c r="L193" s="264">
        <f>SUM(Лист1!M331)</f>
        <v>0</v>
      </c>
      <c r="M193" s="264">
        <f>SUM(Лист1!N331)</f>
        <v>0</v>
      </c>
      <c r="N193" s="262">
        <f t="shared" si="155"/>
        <v>0</v>
      </c>
    </row>
    <row r="194" spans="1:14" ht="23.25" x14ac:dyDescent="0.25">
      <c r="A194" s="177" t="s">
        <v>329</v>
      </c>
      <c r="B194" s="180" t="s">
        <v>63</v>
      </c>
      <c r="C194" s="173" t="s">
        <v>26</v>
      </c>
      <c r="D194" s="181" t="s">
        <v>323</v>
      </c>
      <c r="E194" s="180" t="s">
        <v>87</v>
      </c>
      <c r="F194" s="264">
        <f>SUM(Лист1!G332)</f>
        <v>1359866.32</v>
      </c>
      <c r="G194" s="264">
        <f>SUM(Лист1!H332)</f>
        <v>893657.32</v>
      </c>
      <c r="H194" s="287">
        <f t="shared" si="152"/>
        <v>-466209.00000000012</v>
      </c>
      <c r="I194" s="264">
        <f>SUM(Лист1!J332)</f>
        <v>0</v>
      </c>
      <c r="J194" s="264">
        <f>SUM(Лист1!K332)</f>
        <v>0</v>
      </c>
      <c r="K194" s="262">
        <f t="shared" si="154"/>
        <v>0</v>
      </c>
      <c r="L194" s="264">
        <f>SUM(Лист1!M332)</f>
        <v>0</v>
      </c>
      <c r="M194" s="264">
        <f>SUM(Лист1!N332)</f>
        <v>0</v>
      </c>
      <c r="N194" s="262">
        <f t="shared" si="155"/>
        <v>0</v>
      </c>
    </row>
    <row r="195" spans="1:14" x14ac:dyDescent="0.25">
      <c r="A195" s="177" t="s">
        <v>331</v>
      </c>
      <c r="B195" s="180" t="s">
        <v>63</v>
      </c>
      <c r="C195" s="173" t="s">
        <v>26</v>
      </c>
      <c r="D195" s="181" t="s">
        <v>323</v>
      </c>
      <c r="E195" s="180" t="s">
        <v>87</v>
      </c>
      <c r="F195" s="264">
        <f>SUM(Лист1!G333)</f>
        <v>0</v>
      </c>
      <c r="G195" s="264">
        <f>SUM(Лист1!H333)</f>
        <v>0</v>
      </c>
      <c r="H195" s="262">
        <f t="shared" si="152"/>
        <v>0</v>
      </c>
      <c r="I195" s="264">
        <f>SUM(Лист1!J333)</f>
        <v>0</v>
      </c>
      <c r="J195" s="264">
        <f>SUM(Лист1!K333)</f>
        <v>0</v>
      </c>
      <c r="K195" s="262">
        <f t="shared" si="154"/>
        <v>0</v>
      </c>
      <c r="L195" s="264">
        <f>SUM(Лист1!M333)</f>
        <v>360000</v>
      </c>
      <c r="M195" s="264">
        <f>SUM(Лист1!N333)</f>
        <v>360000</v>
      </c>
      <c r="N195" s="262">
        <f t="shared" si="155"/>
        <v>0</v>
      </c>
    </row>
    <row r="196" spans="1:14" x14ac:dyDescent="0.25">
      <c r="A196" s="177" t="s">
        <v>332</v>
      </c>
      <c r="B196" s="180" t="s">
        <v>63</v>
      </c>
      <c r="C196" s="173" t="s">
        <v>26</v>
      </c>
      <c r="D196" s="181" t="s">
        <v>323</v>
      </c>
      <c r="E196" s="180" t="s">
        <v>87</v>
      </c>
      <c r="F196" s="264">
        <f>SUM(Лист1!G334)</f>
        <v>0</v>
      </c>
      <c r="G196" s="264">
        <f>SUM(Лист1!H334)</f>
        <v>0</v>
      </c>
      <c r="H196" s="262">
        <f t="shared" si="152"/>
        <v>0</v>
      </c>
      <c r="I196" s="264">
        <f>SUM(Лист1!J334)</f>
        <v>0</v>
      </c>
      <c r="J196" s="264">
        <f>SUM(Лист1!K334)</f>
        <v>0</v>
      </c>
      <c r="K196" s="262">
        <f t="shared" si="154"/>
        <v>0</v>
      </c>
      <c r="L196" s="264">
        <f>SUM(Лист1!M334)</f>
        <v>1350000</v>
      </c>
      <c r="M196" s="264">
        <f>SUM(Лист1!N334)</f>
        <v>1350000</v>
      </c>
      <c r="N196" s="262">
        <f t="shared" si="155"/>
        <v>0</v>
      </c>
    </row>
    <row r="197" spans="1:14" x14ac:dyDescent="0.25">
      <c r="A197" s="189" t="s">
        <v>404</v>
      </c>
      <c r="B197" s="207" t="s">
        <v>63</v>
      </c>
      <c r="C197" s="199" t="s">
        <v>26</v>
      </c>
      <c r="D197" s="216" t="s">
        <v>403</v>
      </c>
      <c r="E197" s="247" t="s">
        <v>8</v>
      </c>
      <c r="F197" s="264">
        <f>SUM(F198)</f>
        <v>1170000</v>
      </c>
      <c r="G197" s="264">
        <f>SUM(G198)</f>
        <v>961552.9</v>
      </c>
      <c r="H197" s="288">
        <f t="shared" si="152"/>
        <v>-208447.09999999998</v>
      </c>
      <c r="I197" s="264"/>
      <c r="J197" s="264"/>
      <c r="K197" s="262"/>
      <c r="L197" s="264"/>
      <c r="M197" s="264"/>
      <c r="N197" s="262"/>
    </row>
    <row r="198" spans="1:14" ht="22.5" x14ac:dyDescent="0.25">
      <c r="A198" s="186" t="s">
        <v>84</v>
      </c>
      <c r="B198" s="180" t="s">
        <v>63</v>
      </c>
      <c r="C198" s="173" t="s">
        <v>26</v>
      </c>
      <c r="D198" s="216" t="s">
        <v>403</v>
      </c>
      <c r="E198" s="218">
        <v>400</v>
      </c>
      <c r="F198" s="264">
        <f>SUM(F199)</f>
        <v>1170000</v>
      </c>
      <c r="G198" s="264">
        <f>SUM(G199)</f>
        <v>961552.9</v>
      </c>
      <c r="H198" s="288">
        <f t="shared" si="152"/>
        <v>-208447.09999999998</v>
      </c>
      <c r="I198" s="264"/>
      <c r="J198" s="264"/>
      <c r="K198" s="262"/>
      <c r="L198" s="264"/>
      <c r="M198" s="264"/>
      <c r="N198" s="262"/>
    </row>
    <row r="199" spans="1:14" x14ac:dyDescent="0.25">
      <c r="A199" s="177" t="s">
        <v>86</v>
      </c>
      <c r="B199" s="180" t="s">
        <v>63</v>
      </c>
      <c r="C199" s="173" t="s">
        <v>26</v>
      </c>
      <c r="D199" s="216" t="s">
        <v>403</v>
      </c>
      <c r="E199" s="218">
        <v>410</v>
      </c>
      <c r="F199" s="264">
        <f>SUM(F201)</f>
        <v>1170000</v>
      </c>
      <c r="G199" s="264">
        <f>SUM(G201)</f>
        <v>961552.9</v>
      </c>
      <c r="H199" s="288">
        <f t="shared" si="152"/>
        <v>-208447.09999999998</v>
      </c>
      <c r="I199" s="264"/>
      <c r="J199" s="264"/>
      <c r="K199" s="262"/>
      <c r="L199" s="264"/>
      <c r="M199" s="264"/>
      <c r="N199" s="262"/>
    </row>
    <row r="200" spans="1:14" x14ac:dyDescent="0.25">
      <c r="A200" s="177" t="s">
        <v>324</v>
      </c>
      <c r="B200" s="180"/>
      <c r="C200" s="173"/>
      <c r="D200" s="216"/>
      <c r="E200" s="173"/>
      <c r="F200" s="264"/>
      <c r="G200" s="264"/>
      <c r="H200" s="288">
        <f t="shared" si="152"/>
        <v>0</v>
      </c>
      <c r="I200" s="264"/>
      <c r="J200" s="264"/>
      <c r="K200" s="262"/>
      <c r="L200" s="264"/>
      <c r="M200" s="264"/>
      <c r="N200" s="262"/>
    </row>
    <row r="201" spans="1:14" x14ac:dyDescent="0.25">
      <c r="A201" s="177" t="s">
        <v>328</v>
      </c>
      <c r="B201" s="180" t="s">
        <v>63</v>
      </c>
      <c r="C201" s="173" t="s">
        <v>26</v>
      </c>
      <c r="D201" s="216" t="s">
        <v>403</v>
      </c>
      <c r="E201" s="180" t="s">
        <v>87</v>
      </c>
      <c r="F201" s="264">
        <f>SUM(Лист1!G339)</f>
        <v>1170000</v>
      </c>
      <c r="G201" s="264">
        <f>SUM(Лист1!H339)</f>
        <v>961552.9</v>
      </c>
      <c r="H201" s="288">
        <f t="shared" si="152"/>
        <v>-208447.09999999998</v>
      </c>
      <c r="I201" s="264"/>
      <c r="J201" s="264"/>
      <c r="K201" s="262"/>
      <c r="L201" s="264"/>
      <c r="M201" s="264"/>
      <c r="N201" s="262"/>
    </row>
    <row r="202" spans="1:14" ht="18" x14ac:dyDescent="0.25">
      <c r="A202" s="200" t="s">
        <v>18</v>
      </c>
      <c r="B202" s="249" t="s">
        <v>20</v>
      </c>
      <c r="C202" s="250" t="s">
        <v>7</v>
      </c>
      <c r="D202" s="250" t="s">
        <v>137</v>
      </c>
      <c r="E202" s="250" t="s">
        <v>8</v>
      </c>
      <c r="F202" s="276">
        <f>SUM(F203+F230+F270+F286+F250)</f>
        <v>474806482.26999998</v>
      </c>
      <c r="G202" s="276">
        <f>SUM(G203+G230+G270+G286+G250)</f>
        <v>480044705.26999998</v>
      </c>
      <c r="H202" s="262">
        <f t="shared" si="152"/>
        <v>5238223</v>
      </c>
      <c r="I202" s="276">
        <f>SUM(I203+I230+I270+I286+I250)</f>
        <v>409040708.75999999</v>
      </c>
      <c r="J202" s="276">
        <f>SUM(J203+J230+J270+J286+J250)</f>
        <v>409040708.75999999</v>
      </c>
      <c r="K202" s="262">
        <f t="shared" si="154"/>
        <v>0</v>
      </c>
      <c r="L202" s="276">
        <f>SUM(L203+L230+L270+L286+L250)</f>
        <v>414824135.22000003</v>
      </c>
      <c r="M202" s="276">
        <f>SUM(M203+M230+M270+M286+M250)</f>
        <v>414824135.22000003</v>
      </c>
      <c r="N202" s="262">
        <f t="shared" si="155"/>
        <v>0</v>
      </c>
    </row>
    <row r="203" spans="1:14" x14ac:dyDescent="0.25">
      <c r="A203" s="176" t="s">
        <v>21</v>
      </c>
      <c r="B203" s="206" t="s">
        <v>20</v>
      </c>
      <c r="C203" s="202" t="s">
        <v>22</v>
      </c>
      <c r="D203" s="202" t="s">
        <v>137</v>
      </c>
      <c r="E203" s="203" t="s">
        <v>8</v>
      </c>
      <c r="F203" s="276">
        <f>SUM(F221+F224+F227+F209+F204+F214)</f>
        <v>146963229.93000001</v>
      </c>
      <c r="G203" s="276">
        <f>SUM(G221+G224+G227+G209+G204+G214)</f>
        <v>148131729.93000001</v>
      </c>
      <c r="H203" s="276">
        <f t="shared" ref="H203:N203" si="192">SUM(H221+H224+H227+H209+H204)</f>
        <v>1168500</v>
      </c>
      <c r="I203" s="276">
        <f t="shared" si="192"/>
        <v>105179585</v>
      </c>
      <c r="J203" s="276">
        <f t="shared" si="192"/>
        <v>105179585</v>
      </c>
      <c r="K203" s="276">
        <f t="shared" si="192"/>
        <v>0</v>
      </c>
      <c r="L203" s="276">
        <f t="shared" si="192"/>
        <v>106659358</v>
      </c>
      <c r="M203" s="276">
        <f t="shared" si="192"/>
        <v>106659358</v>
      </c>
      <c r="N203" s="276">
        <f t="shared" si="192"/>
        <v>0</v>
      </c>
    </row>
    <row r="204" spans="1:14" ht="39" x14ac:dyDescent="0.25">
      <c r="A204" s="185" t="s">
        <v>354</v>
      </c>
      <c r="B204" s="207" t="s">
        <v>20</v>
      </c>
      <c r="C204" s="218" t="s">
        <v>22</v>
      </c>
      <c r="D204" s="216" t="s">
        <v>353</v>
      </c>
      <c r="E204" s="247" t="s">
        <v>8</v>
      </c>
      <c r="F204" s="288">
        <f>SUM(F205)</f>
        <v>0</v>
      </c>
      <c r="G204" s="288">
        <f>SUM(G205)</f>
        <v>0</v>
      </c>
      <c r="H204" s="288">
        <f t="shared" si="152"/>
        <v>0</v>
      </c>
      <c r="I204" s="288">
        <f>SUM(I205)</f>
        <v>0</v>
      </c>
      <c r="J204" s="288">
        <f>SUM(J205)</f>
        <v>0</v>
      </c>
      <c r="K204" s="288">
        <f t="shared" ref="K204:K207" si="193">J204-I204</f>
        <v>0</v>
      </c>
      <c r="L204" s="288">
        <f>SUM(L205)</f>
        <v>0</v>
      </c>
      <c r="M204" s="288">
        <f>SUM(M205)</f>
        <v>0</v>
      </c>
      <c r="N204" s="359">
        <f t="shared" si="155"/>
        <v>0</v>
      </c>
    </row>
    <row r="205" spans="1:14" ht="22.5" x14ac:dyDescent="0.25">
      <c r="A205" s="186" t="s">
        <v>84</v>
      </c>
      <c r="B205" s="207" t="s">
        <v>20</v>
      </c>
      <c r="C205" s="218" t="s">
        <v>22</v>
      </c>
      <c r="D205" s="216" t="s">
        <v>353</v>
      </c>
      <c r="E205" s="218">
        <v>400</v>
      </c>
      <c r="F205" s="288">
        <f>SUM(F206)</f>
        <v>0</v>
      </c>
      <c r="G205" s="288">
        <f>SUM(G206)</f>
        <v>0</v>
      </c>
      <c r="H205" s="288">
        <f t="shared" si="152"/>
        <v>0</v>
      </c>
      <c r="I205" s="288">
        <f t="shared" ref="I205:M205" si="194">SUM(I206)</f>
        <v>0</v>
      </c>
      <c r="J205" s="288">
        <f t="shared" si="194"/>
        <v>0</v>
      </c>
      <c r="K205" s="248">
        <f t="shared" si="193"/>
        <v>0</v>
      </c>
      <c r="L205" s="288">
        <f t="shared" si="194"/>
        <v>0</v>
      </c>
      <c r="M205" s="288">
        <f t="shared" si="194"/>
        <v>0</v>
      </c>
      <c r="N205" s="359">
        <f t="shared" si="155"/>
        <v>0</v>
      </c>
    </row>
    <row r="206" spans="1:14" x14ac:dyDescent="0.25">
      <c r="A206" s="177" t="s">
        <v>86</v>
      </c>
      <c r="B206" s="207" t="s">
        <v>20</v>
      </c>
      <c r="C206" s="218" t="s">
        <v>22</v>
      </c>
      <c r="D206" s="216" t="s">
        <v>353</v>
      </c>
      <c r="E206" s="218">
        <v>410</v>
      </c>
      <c r="F206" s="264">
        <f>SUM(F208)</f>
        <v>0</v>
      </c>
      <c r="G206" s="264">
        <f>SUM(G208)</f>
        <v>0</v>
      </c>
      <c r="H206" s="288">
        <f t="shared" si="152"/>
        <v>0</v>
      </c>
      <c r="I206" s="264">
        <f t="shared" ref="I206:J206" si="195">SUM(I208)</f>
        <v>0</v>
      </c>
      <c r="J206" s="264">
        <f t="shared" si="195"/>
        <v>0</v>
      </c>
      <c r="K206" s="248">
        <f t="shared" si="193"/>
        <v>0</v>
      </c>
      <c r="L206" s="264">
        <f t="shared" ref="L206:M206" si="196">SUM(L208)</f>
        <v>0</v>
      </c>
      <c r="M206" s="264">
        <f t="shared" si="196"/>
        <v>0</v>
      </c>
      <c r="N206" s="359">
        <f t="shared" si="155"/>
        <v>0</v>
      </c>
    </row>
    <row r="207" spans="1:14" x14ac:dyDescent="0.25">
      <c r="A207" s="177" t="s">
        <v>324</v>
      </c>
      <c r="B207" s="207"/>
      <c r="C207" s="218"/>
      <c r="D207" s="216"/>
      <c r="E207" s="218"/>
      <c r="F207" s="264"/>
      <c r="G207" s="264"/>
      <c r="H207" s="248">
        <f t="shared" si="152"/>
        <v>0</v>
      </c>
      <c r="I207" s="264"/>
      <c r="J207" s="264"/>
      <c r="K207" s="248">
        <f t="shared" si="193"/>
        <v>0</v>
      </c>
      <c r="L207" s="264"/>
      <c r="M207" s="264"/>
      <c r="N207" s="359">
        <f t="shared" si="155"/>
        <v>0</v>
      </c>
    </row>
    <row r="208" spans="1:14" x14ac:dyDescent="0.25">
      <c r="A208" s="177" t="s">
        <v>330</v>
      </c>
      <c r="B208" s="207" t="s">
        <v>20</v>
      </c>
      <c r="C208" s="218" t="s">
        <v>22</v>
      </c>
      <c r="D208" s="181" t="s">
        <v>353</v>
      </c>
      <c r="E208" s="218">
        <v>410</v>
      </c>
      <c r="F208" s="264">
        <f>SUM(Лист1!G346)</f>
        <v>0</v>
      </c>
      <c r="G208" s="264">
        <f>SUM(Лист1!H346)</f>
        <v>0</v>
      </c>
      <c r="H208" s="264">
        <f>SUM(Лист1!I346)</f>
        <v>0</v>
      </c>
      <c r="I208" s="264">
        <f>SUM(Лист1!J346)</f>
        <v>0</v>
      </c>
      <c r="J208" s="264">
        <f>SUM(Лист1!K346)</f>
        <v>0</v>
      </c>
      <c r="K208" s="264">
        <f>SUM(Лист1!L346)</f>
        <v>0</v>
      </c>
      <c r="L208" s="264">
        <f>SUM(Лист1!M346)</f>
        <v>0</v>
      </c>
      <c r="M208" s="264">
        <f>SUM(Лист1!N346)</f>
        <v>0</v>
      </c>
      <c r="N208" s="264">
        <f>SUM(Лист1!O346)</f>
        <v>0</v>
      </c>
    </row>
    <row r="209" spans="1:14" ht="39" x14ac:dyDescent="0.25">
      <c r="A209" s="185" t="s">
        <v>345</v>
      </c>
      <c r="B209" s="207" t="s">
        <v>20</v>
      </c>
      <c r="C209" s="218" t="s">
        <v>22</v>
      </c>
      <c r="D209" s="216" t="s">
        <v>323</v>
      </c>
      <c r="E209" s="247" t="s">
        <v>8</v>
      </c>
      <c r="F209" s="288">
        <f>SUM(F210)</f>
        <v>0</v>
      </c>
      <c r="G209" s="288">
        <f t="shared" ref="G209:H209" si="197">SUM(G210)</f>
        <v>0</v>
      </c>
      <c r="H209" s="288">
        <f t="shared" si="197"/>
        <v>0</v>
      </c>
      <c r="I209" s="288">
        <f>SUM(I210)</f>
        <v>0</v>
      </c>
      <c r="J209" s="288">
        <f>SUM(J210)</f>
        <v>0</v>
      </c>
      <c r="K209" s="262">
        <f t="shared" si="154"/>
        <v>0</v>
      </c>
      <c r="L209" s="288">
        <f>SUM(L210)</f>
        <v>0</v>
      </c>
      <c r="M209" s="288">
        <f>SUM(M210)</f>
        <v>0</v>
      </c>
      <c r="N209" s="262">
        <f t="shared" si="155"/>
        <v>0</v>
      </c>
    </row>
    <row r="210" spans="1:14" ht="22.5" x14ac:dyDescent="0.25">
      <c r="A210" s="186" t="s">
        <v>84</v>
      </c>
      <c r="B210" s="207" t="s">
        <v>20</v>
      </c>
      <c r="C210" s="218" t="s">
        <v>22</v>
      </c>
      <c r="D210" s="216" t="s">
        <v>323</v>
      </c>
      <c r="E210" s="218">
        <v>400</v>
      </c>
      <c r="F210" s="288">
        <f>SUM(F211)</f>
        <v>0</v>
      </c>
      <c r="G210" s="288">
        <f t="shared" ref="G210" si="198">SUM(G211)</f>
        <v>0</v>
      </c>
      <c r="H210" s="287">
        <f t="shared" si="152"/>
        <v>0</v>
      </c>
      <c r="I210" s="288">
        <f t="shared" ref="I210:M210" si="199">SUM(I211)</f>
        <v>0</v>
      </c>
      <c r="J210" s="288">
        <f t="shared" si="199"/>
        <v>0</v>
      </c>
      <c r="K210" s="262">
        <f t="shared" si="154"/>
        <v>0</v>
      </c>
      <c r="L210" s="288">
        <f t="shared" si="199"/>
        <v>0</v>
      </c>
      <c r="M210" s="288">
        <f t="shared" si="199"/>
        <v>0</v>
      </c>
      <c r="N210" s="262">
        <f t="shared" si="155"/>
        <v>0</v>
      </c>
    </row>
    <row r="211" spans="1:14" x14ac:dyDescent="0.25">
      <c r="A211" s="177" t="s">
        <v>86</v>
      </c>
      <c r="B211" s="207" t="s">
        <v>20</v>
      </c>
      <c r="C211" s="218" t="s">
        <v>22</v>
      </c>
      <c r="D211" s="216" t="s">
        <v>323</v>
      </c>
      <c r="E211" s="218">
        <v>410</v>
      </c>
      <c r="F211" s="264">
        <f>SUM(F213)</f>
        <v>0</v>
      </c>
      <c r="G211" s="264">
        <f t="shared" ref="G211:N211" si="200">SUM(G213)</f>
        <v>0</v>
      </c>
      <c r="H211" s="287">
        <f t="shared" si="152"/>
        <v>0</v>
      </c>
      <c r="I211" s="264">
        <f t="shared" si="200"/>
        <v>0</v>
      </c>
      <c r="J211" s="264">
        <f t="shared" si="200"/>
        <v>0</v>
      </c>
      <c r="K211" s="264">
        <f t="shared" si="200"/>
        <v>0</v>
      </c>
      <c r="L211" s="264">
        <f t="shared" si="200"/>
        <v>0</v>
      </c>
      <c r="M211" s="264">
        <f t="shared" si="200"/>
        <v>0</v>
      </c>
      <c r="N211" s="264">
        <f t="shared" si="200"/>
        <v>0</v>
      </c>
    </row>
    <row r="212" spans="1:14" x14ac:dyDescent="0.25">
      <c r="A212" s="177" t="s">
        <v>324</v>
      </c>
      <c r="B212" s="207"/>
      <c r="C212" s="218"/>
      <c r="D212" s="216"/>
      <c r="E212" s="218"/>
      <c r="F212" s="264"/>
      <c r="G212" s="264"/>
      <c r="H212" s="262"/>
      <c r="I212" s="264"/>
      <c r="J212" s="264"/>
      <c r="K212" s="262"/>
      <c r="L212" s="264"/>
      <c r="M212" s="264"/>
      <c r="N212" s="262"/>
    </row>
    <row r="213" spans="1:14" x14ac:dyDescent="0.25">
      <c r="A213" s="177" t="s">
        <v>330</v>
      </c>
      <c r="B213" s="207" t="s">
        <v>20</v>
      </c>
      <c r="C213" s="218" t="s">
        <v>22</v>
      </c>
      <c r="D213" s="216" t="s">
        <v>323</v>
      </c>
      <c r="E213" s="218">
        <v>410</v>
      </c>
      <c r="F213" s="264">
        <f>SUM(Лист1!G351)</f>
        <v>0</v>
      </c>
      <c r="G213" s="264">
        <f>SUM(Лист1!H351)</f>
        <v>0</v>
      </c>
      <c r="H213" s="264">
        <f>SUM(Лист1!I351)</f>
        <v>0</v>
      </c>
      <c r="I213" s="264">
        <f>SUM(Лист1!J351)</f>
        <v>0</v>
      </c>
      <c r="J213" s="264">
        <f>SUM(Лист1!K351)</f>
        <v>0</v>
      </c>
      <c r="K213" s="264">
        <f>SUM(Лист1!L351)</f>
        <v>0</v>
      </c>
      <c r="L213" s="264">
        <f>SUM(Лист1!M351)</f>
        <v>0</v>
      </c>
      <c r="M213" s="264">
        <f>SUM(Лист1!N351)</f>
        <v>0</v>
      </c>
      <c r="N213" s="264">
        <f>SUM(Лист1!O351)</f>
        <v>0</v>
      </c>
    </row>
    <row r="214" spans="1:14" ht="77.25" x14ac:dyDescent="0.25">
      <c r="A214" s="185" t="s">
        <v>405</v>
      </c>
      <c r="B214" s="207" t="s">
        <v>20</v>
      </c>
      <c r="C214" s="218" t="s">
        <v>22</v>
      </c>
      <c r="D214" s="216" t="s">
        <v>411</v>
      </c>
      <c r="E214" s="247" t="s">
        <v>8</v>
      </c>
      <c r="F214" s="288">
        <f>SUM(F217+F215)</f>
        <v>35452772.939999998</v>
      </c>
      <c r="G214" s="288">
        <f>SUM(G217+G215)</f>
        <v>35452772.939999998</v>
      </c>
      <c r="H214" s="288">
        <f t="shared" ref="H214:H220" si="201">SUM(G214-F214)</f>
        <v>0</v>
      </c>
      <c r="I214" s="264"/>
      <c r="J214" s="264"/>
      <c r="K214" s="264"/>
      <c r="L214" s="264"/>
      <c r="M214" s="264"/>
      <c r="N214" s="264"/>
    </row>
    <row r="215" spans="1:14" x14ac:dyDescent="0.25">
      <c r="A215" s="186" t="s">
        <v>12</v>
      </c>
      <c r="B215" s="207" t="s">
        <v>20</v>
      </c>
      <c r="C215" s="218" t="s">
        <v>22</v>
      </c>
      <c r="D215" s="216" t="s">
        <v>411</v>
      </c>
      <c r="E215" s="173" t="s">
        <v>13</v>
      </c>
      <c r="F215" s="264">
        <f t="shared" ref="F215:G215" si="202">SUM(F216)</f>
        <v>452772.94</v>
      </c>
      <c r="G215" s="264">
        <f t="shared" si="202"/>
        <v>452772.94</v>
      </c>
      <c r="H215" s="288">
        <f t="shared" si="201"/>
        <v>0</v>
      </c>
      <c r="I215" s="264"/>
      <c r="J215" s="264"/>
      <c r="K215" s="264"/>
      <c r="L215" s="264"/>
      <c r="M215" s="264"/>
      <c r="N215" s="264"/>
    </row>
    <row r="216" spans="1:14" ht="23.25" x14ac:dyDescent="0.25">
      <c r="A216" s="177" t="s">
        <v>188</v>
      </c>
      <c r="B216" s="207" t="s">
        <v>20</v>
      </c>
      <c r="C216" s="218" t="s">
        <v>22</v>
      </c>
      <c r="D216" s="216" t="s">
        <v>411</v>
      </c>
      <c r="E216" s="173" t="s">
        <v>15</v>
      </c>
      <c r="F216" s="264">
        <f>SUM(Лист1!G354)</f>
        <v>452772.94</v>
      </c>
      <c r="G216" s="264">
        <f>SUM(Лист1!H354)</f>
        <v>452772.94</v>
      </c>
      <c r="H216" s="288">
        <f t="shared" si="201"/>
        <v>0</v>
      </c>
      <c r="I216" s="264"/>
      <c r="J216" s="264"/>
      <c r="K216" s="264"/>
      <c r="L216" s="264"/>
      <c r="M216" s="264"/>
      <c r="N216" s="264"/>
    </row>
    <row r="217" spans="1:14" ht="22.5" x14ac:dyDescent="0.25">
      <c r="A217" s="186" t="s">
        <v>84</v>
      </c>
      <c r="B217" s="207" t="s">
        <v>20</v>
      </c>
      <c r="C217" s="218" t="s">
        <v>22</v>
      </c>
      <c r="D217" s="216" t="s">
        <v>411</v>
      </c>
      <c r="E217" s="218">
        <v>400</v>
      </c>
      <c r="F217" s="288">
        <f>SUM(F218)</f>
        <v>35000000</v>
      </c>
      <c r="G217" s="288">
        <f>SUM(G218)</f>
        <v>35000000</v>
      </c>
      <c r="H217" s="288">
        <f t="shared" si="201"/>
        <v>0</v>
      </c>
      <c r="I217" s="264"/>
      <c r="J217" s="264"/>
      <c r="K217" s="264"/>
      <c r="L217" s="264"/>
      <c r="M217" s="264"/>
      <c r="N217" s="264"/>
    </row>
    <row r="218" spans="1:14" x14ac:dyDescent="0.25">
      <c r="A218" s="177" t="s">
        <v>86</v>
      </c>
      <c r="B218" s="207" t="s">
        <v>20</v>
      </c>
      <c r="C218" s="218" t="s">
        <v>22</v>
      </c>
      <c r="D218" s="216" t="s">
        <v>411</v>
      </c>
      <c r="E218" s="218">
        <v>410</v>
      </c>
      <c r="F218" s="264">
        <f>SUM(F220)</f>
        <v>35000000</v>
      </c>
      <c r="G218" s="264">
        <f>SUM(G220)</f>
        <v>35000000</v>
      </c>
      <c r="H218" s="288">
        <f t="shared" si="201"/>
        <v>0</v>
      </c>
      <c r="I218" s="264"/>
      <c r="J218" s="264"/>
      <c r="K218" s="264"/>
      <c r="L218" s="264"/>
      <c r="M218" s="264"/>
      <c r="N218" s="264"/>
    </row>
    <row r="219" spans="1:14" x14ac:dyDescent="0.25">
      <c r="A219" s="177" t="s">
        <v>324</v>
      </c>
      <c r="B219" s="207"/>
      <c r="C219" s="218"/>
      <c r="D219" s="216"/>
      <c r="E219" s="218"/>
      <c r="F219" s="264"/>
      <c r="G219" s="264"/>
      <c r="H219" s="288">
        <f t="shared" si="201"/>
        <v>0</v>
      </c>
      <c r="I219" s="264"/>
      <c r="J219" s="264"/>
      <c r="K219" s="264"/>
      <c r="L219" s="264"/>
      <c r="M219" s="264"/>
      <c r="N219" s="264"/>
    </row>
    <row r="220" spans="1:14" x14ac:dyDescent="0.25">
      <c r="A220" s="177" t="s">
        <v>330</v>
      </c>
      <c r="B220" s="207" t="s">
        <v>20</v>
      </c>
      <c r="C220" s="218" t="s">
        <v>22</v>
      </c>
      <c r="D220" s="216" t="s">
        <v>411</v>
      </c>
      <c r="E220" s="218">
        <v>410</v>
      </c>
      <c r="F220" s="264">
        <f>SUM(Лист1!G358)</f>
        <v>35000000</v>
      </c>
      <c r="G220" s="264">
        <f>SUM(Лист1!H358)</f>
        <v>35000000</v>
      </c>
      <c r="H220" s="288">
        <f t="shared" si="201"/>
        <v>0</v>
      </c>
      <c r="I220" s="264"/>
      <c r="J220" s="264"/>
      <c r="K220" s="264"/>
      <c r="L220" s="264"/>
      <c r="M220" s="264"/>
      <c r="N220" s="264"/>
    </row>
    <row r="221" spans="1:14" x14ac:dyDescent="0.25">
      <c r="A221" s="184" t="s">
        <v>236</v>
      </c>
      <c r="B221" s="180" t="s">
        <v>20</v>
      </c>
      <c r="C221" s="181" t="s">
        <v>22</v>
      </c>
      <c r="D221" s="181" t="s">
        <v>237</v>
      </c>
      <c r="E221" s="182" t="s">
        <v>8</v>
      </c>
      <c r="F221" s="223">
        <f>SUM(F222)</f>
        <v>29455471.989999998</v>
      </c>
      <c r="G221" s="223">
        <f t="shared" ref="G221" si="203">SUM(G222)</f>
        <v>30623971.989999998</v>
      </c>
      <c r="H221" s="368">
        <f t="shared" si="152"/>
        <v>1168500</v>
      </c>
      <c r="I221" s="223">
        <f t="shared" ref="I221:M221" si="204">SUM(I222)</f>
        <v>23124600</v>
      </c>
      <c r="J221" s="223">
        <f t="shared" si="204"/>
        <v>23124600</v>
      </c>
      <c r="K221" s="262">
        <f t="shared" si="154"/>
        <v>0</v>
      </c>
      <c r="L221" s="223">
        <f t="shared" si="204"/>
        <v>24604373</v>
      </c>
      <c r="M221" s="223">
        <f t="shared" si="204"/>
        <v>24604373</v>
      </c>
      <c r="N221" s="262">
        <f t="shared" si="155"/>
        <v>0</v>
      </c>
    </row>
    <row r="222" spans="1:14" ht="23.25" x14ac:dyDescent="0.25">
      <c r="A222" s="177" t="s">
        <v>16</v>
      </c>
      <c r="B222" s="180" t="s">
        <v>20</v>
      </c>
      <c r="C222" s="181" t="s">
        <v>22</v>
      </c>
      <c r="D222" s="181" t="s">
        <v>237</v>
      </c>
      <c r="E222" s="180" t="s">
        <v>17</v>
      </c>
      <c r="F222" s="223">
        <f>SUM(F223:F223)</f>
        <v>29455471.989999998</v>
      </c>
      <c r="G222" s="223">
        <f t="shared" ref="G222" si="205">SUM(G223:G223)</f>
        <v>30623971.989999998</v>
      </c>
      <c r="H222" s="368">
        <f t="shared" si="152"/>
        <v>1168500</v>
      </c>
      <c r="I222" s="223">
        <f t="shared" ref="I222:M222" si="206">SUM(I223:I223)</f>
        <v>23124600</v>
      </c>
      <c r="J222" s="223">
        <f t="shared" si="206"/>
        <v>23124600</v>
      </c>
      <c r="K222" s="262">
        <f t="shared" si="154"/>
        <v>0</v>
      </c>
      <c r="L222" s="223">
        <f t="shared" si="206"/>
        <v>24604373</v>
      </c>
      <c r="M222" s="223">
        <f t="shared" si="206"/>
        <v>24604373</v>
      </c>
      <c r="N222" s="262">
        <f t="shared" si="155"/>
        <v>0</v>
      </c>
    </row>
    <row r="223" spans="1:14" x14ac:dyDescent="0.25">
      <c r="A223" s="178" t="s">
        <v>178</v>
      </c>
      <c r="B223" s="180" t="s">
        <v>20</v>
      </c>
      <c r="C223" s="181" t="s">
        <v>22</v>
      </c>
      <c r="D223" s="181" t="s">
        <v>237</v>
      </c>
      <c r="E223" s="180" t="s">
        <v>177</v>
      </c>
      <c r="F223" s="223">
        <f>SUM(Лист1!G45)</f>
        <v>29455471.989999998</v>
      </c>
      <c r="G223" s="223">
        <f>SUM(Лист1!H45)</f>
        <v>30623971.989999998</v>
      </c>
      <c r="H223" s="368">
        <f t="shared" si="152"/>
        <v>1168500</v>
      </c>
      <c r="I223" s="223">
        <f>SUM(Лист1!J45)</f>
        <v>23124600</v>
      </c>
      <c r="J223" s="223">
        <f>SUM(Лист1!K45)</f>
        <v>23124600</v>
      </c>
      <c r="K223" s="262">
        <f t="shared" si="154"/>
        <v>0</v>
      </c>
      <c r="L223" s="223">
        <f>SUM(Лист1!M45)</f>
        <v>24604373</v>
      </c>
      <c r="M223" s="223">
        <f>SUM(Лист1!N45)</f>
        <v>24604373</v>
      </c>
      <c r="N223" s="262">
        <f t="shared" si="155"/>
        <v>0</v>
      </c>
    </row>
    <row r="224" spans="1:14" ht="39" x14ac:dyDescent="0.25">
      <c r="A224" s="184" t="s">
        <v>23</v>
      </c>
      <c r="B224" s="180" t="s">
        <v>20</v>
      </c>
      <c r="C224" s="182" t="s">
        <v>22</v>
      </c>
      <c r="D224" s="181" t="s">
        <v>138</v>
      </c>
      <c r="E224" s="182" t="s">
        <v>8</v>
      </c>
      <c r="F224" s="223">
        <f t="shared" ref="F224:M225" si="207">SUM(F225)</f>
        <v>81234985</v>
      </c>
      <c r="G224" s="223">
        <f t="shared" si="207"/>
        <v>81234985</v>
      </c>
      <c r="H224" s="368">
        <f t="shared" si="152"/>
        <v>0</v>
      </c>
      <c r="I224" s="223">
        <f t="shared" si="207"/>
        <v>81234985</v>
      </c>
      <c r="J224" s="223">
        <f t="shared" si="207"/>
        <v>81234985</v>
      </c>
      <c r="K224" s="262">
        <f t="shared" si="154"/>
        <v>0</v>
      </c>
      <c r="L224" s="223">
        <f t="shared" si="207"/>
        <v>81234985</v>
      </c>
      <c r="M224" s="223">
        <f t="shared" si="207"/>
        <v>81234985</v>
      </c>
      <c r="N224" s="262">
        <f t="shared" si="155"/>
        <v>0</v>
      </c>
    </row>
    <row r="225" spans="1:14" ht="23.25" x14ac:dyDescent="0.25">
      <c r="A225" s="177" t="s">
        <v>16</v>
      </c>
      <c r="B225" s="180" t="s">
        <v>20</v>
      </c>
      <c r="C225" s="182" t="s">
        <v>22</v>
      </c>
      <c r="D225" s="181" t="s">
        <v>138</v>
      </c>
      <c r="E225" s="180" t="s">
        <v>17</v>
      </c>
      <c r="F225" s="223">
        <f t="shared" si="207"/>
        <v>81234985</v>
      </c>
      <c r="G225" s="223">
        <f t="shared" si="207"/>
        <v>81234985</v>
      </c>
      <c r="H225" s="262">
        <f t="shared" si="152"/>
        <v>0</v>
      </c>
      <c r="I225" s="223">
        <f t="shared" si="207"/>
        <v>81234985</v>
      </c>
      <c r="J225" s="223">
        <f t="shared" si="207"/>
        <v>81234985</v>
      </c>
      <c r="K225" s="262">
        <f t="shared" si="154"/>
        <v>0</v>
      </c>
      <c r="L225" s="223">
        <f t="shared" si="207"/>
        <v>81234985</v>
      </c>
      <c r="M225" s="223">
        <f t="shared" si="207"/>
        <v>81234985</v>
      </c>
      <c r="N225" s="262">
        <f t="shared" si="155"/>
        <v>0</v>
      </c>
    </row>
    <row r="226" spans="1:14" x14ac:dyDescent="0.25">
      <c r="A226" s="178" t="s">
        <v>178</v>
      </c>
      <c r="B226" s="180" t="s">
        <v>20</v>
      </c>
      <c r="C226" s="182" t="s">
        <v>22</v>
      </c>
      <c r="D226" s="181" t="s">
        <v>138</v>
      </c>
      <c r="E226" s="180" t="s">
        <v>177</v>
      </c>
      <c r="F226" s="223">
        <f>SUM(Лист1!G48)</f>
        <v>81234985</v>
      </c>
      <c r="G226" s="223">
        <f>SUM(Лист1!H48)</f>
        <v>81234985</v>
      </c>
      <c r="H226" s="262">
        <f t="shared" si="152"/>
        <v>0</v>
      </c>
      <c r="I226" s="223">
        <f>SUM(Лист1!J48)</f>
        <v>81234985</v>
      </c>
      <c r="J226" s="223">
        <f>SUM(Лист1!K48)</f>
        <v>81234985</v>
      </c>
      <c r="K226" s="262">
        <f t="shared" si="154"/>
        <v>0</v>
      </c>
      <c r="L226" s="223">
        <f>SUM(Лист1!M48)</f>
        <v>81234985</v>
      </c>
      <c r="M226" s="223">
        <f>SUM(Лист1!N48)</f>
        <v>81234985</v>
      </c>
      <c r="N226" s="262">
        <f t="shared" si="155"/>
        <v>0</v>
      </c>
    </row>
    <row r="227" spans="1:14" ht="51.75" x14ac:dyDescent="0.25">
      <c r="A227" s="179" t="s">
        <v>24</v>
      </c>
      <c r="B227" s="180" t="s">
        <v>20</v>
      </c>
      <c r="C227" s="182" t="s">
        <v>22</v>
      </c>
      <c r="D227" s="181" t="s">
        <v>139</v>
      </c>
      <c r="E227" s="180" t="s">
        <v>8</v>
      </c>
      <c r="F227" s="223">
        <f t="shared" ref="F227:M228" si="208">SUM(F228)</f>
        <v>820000</v>
      </c>
      <c r="G227" s="223">
        <f t="shared" si="208"/>
        <v>820000</v>
      </c>
      <c r="H227" s="262">
        <f t="shared" si="152"/>
        <v>0</v>
      </c>
      <c r="I227" s="223">
        <f t="shared" si="208"/>
        <v>820000</v>
      </c>
      <c r="J227" s="223">
        <f t="shared" si="208"/>
        <v>820000</v>
      </c>
      <c r="K227" s="262">
        <f t="shared" si="154"/>
        <v>0</v>
      </c>
      <c r="L227" s="223">
        <f t="shared" si="208"/>
        <v>820000</v>
      </c>
      <c r="M227" s="223">
        <f t="shared" si="208"/>
        <v>820000</v>
      </c>
      <c r="N227" s="262">
        <f t="shared" si="155"/>
        <v>0</v>
      </c>
    </row>
    <row r="228" spans="1:14" ht="23.25" x14ac:dyDescent="0.25">
      <c r="A228" s="177" t="s">
        <v>16</v>
      </c>
      <c r="B228" s="180" t="s">
        <v>20</v>
      </c>
      <c r="C228" s="182" t="s">
        <v>22</v>
      </c>
      <c r="D228" s="181" t="s">
        <v>139</v>
      </c>
      <c r="E228" s="180" t="s">
        <v>17</v>
      </c>
      <c r="F228" s="223">
        <f t="shared" si="208"/>
        <v>820000</v>
      </c>
      <c r="G228" s="223">
        <f t="shared" si="208"/>
        <v>820000</v>
      </c>
      <c r="H228" s="262">
        <f t="shared" si="152"/>
        <v>0</v>
      </c>
      <c r="I228" s="223">
        <f t="shared" si="208"/>
        <v>820000</v>
      </c>
      <c r="J228" s="223">
        <f t="shared" si="208"/>
        <v>820000</v>
      </c>
      <c r="K228" s="262">
        <f t="shared" si="154"/>
        <v>0</v>
      </c>
      <c r="L228" s="223">
        <f t="shared" si="208"/>
        <v>820000</v>
      </c>
      <c r="M228" s="223">
        <f t="shared" si="208"/>
        <v>820000</v>
      </c>
      <c r="N228" s="262">
        <f t="shared" si="155"/>
        <v>0</v>
      </c>
    </row>
    <row r="229" spans="1:14" x14ac:dyDescent="0.25">
      <c r="A229" s="178" t="s">
        <v>178</v>
      </c>
      <c r="B229" s="180" t="s">
        <v>20</v>
      </c>
      <c r="C229" s="182" t="s">
        <v>22</v>
      </c>
      <c r="D229" s="181" t="s">
        <v>139</v>
      </c>
      <c r="E229" s="180" t="s">
        <v>177</v>
      </c>
      <c r="F229" s="223">
        <f>SUM(Лист1!G51)</f>
        <v>820000</v>
      </c>
      <c r="G229" s="223">
        <f>SUM(Лист1!H51)</f>
        <v>820000</v>
      </c>
      <c r="H229" s="262">
        <f t="shared" si="152"/>
        <v>0</v>
      </c>
      <c r="I229" s="223">
        <f>SUM(Лист1!J51)</f>
        <v>820000</v>
      </c>
      <c r="J229" s="223">
        <f>SUM(Лист1!K51)</f>
        <v>820000</v>
      </c>
      <c r="K229" s="262">
        <f t="shared" si="154"/>
        <v>0</v>
      </c>
      <c r="L229" s="223">
        <f>SUM(Лист1!M51)</f>
        <v>820000</v>
      </c>
      <c r="M229" s="223">
        <f>SUM(Лист1!N51)</f>
        <v>820000</v>
      </c>
      <c r="N229" s="262">
        <f t="shared" si="155"/>
        <v>0</v>
      </c>
    </row>
    <row r="230" spans="1:14" ht="15.75" x14ac:dyDescent="0.25">
      <c r="A230" s="176" t="s">
        <v>25</v>
      </c>
      <c r="B230" s="190" t="s">
        <v>20</v>
      </c>
      <c r="C230" s="191" t="s">
        <v>26</v>
      </c>
      <c r="D230" s="191" t="s">
        <v>137</v>
      </c>
      <c r="E230" s="195" t="s">
        <v>8</v>
      </c>
      <c r="F230" s="276">
        <f>SUM(F231+F235+F239+F243+F247)</f>
        <v>245819640.07999998</v>
      </c>
      <c r="G230" s="276">
        <f>SUM(G231+G235+G239+G243+G247)</f>
        <v>248832630.07999998</v>
      </c>
      <c r="H230" s="262">
        <f t="shared" si="152"/>
        <v>3012990</v>
      </c>
      <c r="I230" s="276">
        <f t="shared" ref="I230:L230" si="209">SUM(I231+I235+I239)</f>
        <v>237216421</v>
      </c>
      <c r="J230" s="276">
        <f t="shared" ref="J230" si="210">SUM(J231+J235+J239)</f>
        <v>237216421</v>
      </c>
      <c r="K230" s="262">
        <f t="shared" si="154"/>
        <v>0</v>
      </c>
      <c r="L230" s="276">
        <f t="shared" si="209"/>
        <v>239421069.22</v>
      </c>
      <c r="M230" s="276">
        <f t="shared" ref="M230" si="211">SUM(M231+M235+M239)</f>
        <v>239421069.22</v>
      </c>
      <c r="N230" s="262">
        <f t="shared" si="155"/>
        <v>0</v>
      </c>
    </row>
    <row r="231" spans="1:14" x14ac:dyDescent="0.25">
      <c r="A231" s="219" t="s">
        <v>27</v>
      </c>
      <c r="B231" s="173" t="s">
        <v>20</v>
      </c>
      <c r="C231" s="174" t="s">
        <v>26</v>
      </c>
      <c r="D231" s="218" t="s">
        <v>238</v>
      </c>
      <c r="E231" s="175" t="s">
        <v>8</v>
      </c>
      <c r="F231" s="223">
        <f>SUM(F232)</f>
        <v>61579956.789999999</v>
      </c>
      <c r="G231" s="223">
        <f t="shared" ref="G231" si="212">SUM(G232)</f>
        <v>64520556.789999999</v>
      </c>
      <c r="H231" s="368">
        <f t="shared" si="152"/>
        <v>2940600</v>
      </c>
      <c r="I231" s="223">
        <f t="shared" ref="I231:M231" si="213">SUM(I232)</f>
        <v>55802764</v>
      </c>
      <c r="J231" s="223">
        <f t="shared" si="213"/>
        <v>55802764</v>
      </c>
      <c r="K231" s="262">
        <f t="shared" si="154"/>
        <v>0</v>
      </c>
      <c r="L231" s="223">
        <f t="shared" si="213"/>
        <v>58007412.219999999</v>
      </c>
      <c r="M231" s="223">
        <f t="shared" si="213"/>
        <v>58007412.219999999</v>
      </c>
      <c r="N231" s="262">
        <f t="shared" si="155"/>
        <v>0</v>
      </c>
    </row>
    <row r="232" spans="1:14" ht="23.25" x14ac:dyDescent="0.25">
      <c r="A232" s="177" t="s">
        <v>16</v>
      </c>
      <c r="B232" s="173" t="s">
        <v>20</v>
      </c>
      <c r="C232" s="174" t="s">
        <v>26</v>
      </c>
      <c r="D232" s="218" t="s">
        <v>238</v>
      </c>
      <c r="E232" s="173" t="s">
        <v>17</v>
      </c>
      <c r="F232" s="223">
        <f>SUM(F233:F234)</f>
        <v>61579956.789999999</v>
      </c>
      <c r="G232" s="223">
        <f t="shared" ref="G232" si="214">SUM(G233:G234)</f>
        <v>64520556.789999999</v>
      </c>
      <c r="H232" s="368">
        <f t="shared" si="152"/>
        <v>2940600</v>
      </c>
      <c r="I232" s="223">
        <f t="shared" ref="I232:L232" si="215">SUM(I233:I234)</f>
        <v>55802764</v>
      </c>
      <c r="J232" s="223">
        <f t="shared" ref="J232" si="216">SUM(J233:J234)</f>
        <v>55802764</v>
      </c>
      <c r="K232" s="262">
        <f t="shared" si="154"/>
        <v>0</v>
      </c>
      <c r="L232" s="223">
        <f t="shared" si="215"/>
        <v>58007412.219999999</v>
      </c>
      <c r="M232" s="223">
        <f t="shared" ref="M232" si="217">SUM(M233:M234)</f>
        <v>58007412.219999999</v>
      </c>
      <c r="N232" s="262">
        <f t="shared" si="155"/>
        <v>0</v>
      </c>
    </row>
    <row r="233" spans="1:14" x14ac:dyDescent="0.25">
      <c r="A233" s="178" t="s">
        <v>178</v>
      </c>
      <c r="B233" s="173" t="s">
        <v>20</v>
      </c>
      <c r="C233" s="174" t="s">
        <v>26</v>
      </c>
      <c r="D233" s="218" t="s">
        <v>238</v>
      </c>
      <c r="E233" s="173" t="s">
        <v>177</v>
      </c>
      <c r="F233" s="295">
        <f>SUM(Лист1!G55)</f>
        <v>45835862.009999998</v>
      </c>
      <c r="G233" s="295">
        <f>SUM(Лист1!H55)</f>
        <v>48776462.009999998</v>
      </c>
      <c r="H233" s="368">
        <f t="shared" si="152"/>
        <v>2940600</v>
      </c>
      <c r="I233" s="295">
        <f>SUM(Лист1!J55)</f>
        <v>41090914</v>
      </c>
      <c r="J233" s="295">
        <f>SUM(Лист1!K55)</f>
        <v>41090914</v>
      </c>
      <c r="K233" s="262">
        <f t="shared" si="154"/>
        <v>0</v>
      </c>
      <c r="L233" s="295">
        <f>SUM(Лист1!M55)</f>
        <v>42754790</v>
      </c>
      <c r="M233" s="295">
        <f>SUM(Лист1!N55)</f>
        <v>42754790</v>
      </c>
      <c r="N233" s="262">
        <f t="shared" si="155"/>
        <v>0</v>
      </c>
    </row>
    <row r="234" spans="1:14" x14ac:dyDescent="0.25">
      <c r="A234" s="214" t="s">
        <v>180</v>
      </c>
      <c r="B234" s="231" t="s">
        <v>20</v>
      </c>
      <c r="C234" s="232" t="s">
        <v>26</v>
      </c>
      <c r="D234" s="218" t="s">
        <v>238</v>
      </c>
      <c r="E234" s="231" t="s">
        <v>179</v>
      </c>
      <c r="F234" s="295">
        <f>SUM(Лист1!G56)</f>
        <v>15744094.779999999</v>
      </c>
      <c r="G234" s="295">
        <f>SUM(Лист1!H56)</f>
        <v>15744094.779999999</v>
      </c>
      <c r="H234" s="368">
        <f t="shared" si="152"/>
        <v>0</v>
      </c>
      <c r="I234" s="295">
        <f>SUM(Лист1!J56)</f>
        <v>14711850</v>
      </c>
      <c r="J234" s="295">
        <f>SUM(Лист1!K56)</f>
        <v>14711850</v>
      </c>
      <c r="K234" s="262">
        <f t="shared" si="154"/>
        <v>0</v>
      </c>
      <c r="L234" s="295">
        <f>SUM(Лист1!M56)</f>
        <v>15252622.220000001</v>
      </c>
      <c r="M234" s="295">
        <f>SUM(Лист1!N56)</f>
        <v>15252622.220000001</v>
      </c>
      <c r="N234" s="262">
        <f t="shared" si="155"/>
        <v>0</v>
      </c>
    </row>
    <row r="235" spans="1:14" ht="64.5" x14ac:dyDescent="0.25">
      <c r="A235" s="230" t="s">
        <v>28</v>
      </c>
      <c r="B235" s="173" t="s">
        <v>20</v>
      </c>
      <c r="C235" s="175" t="s">
        <v>26</v>
      </c>
      <c r="D235" s="181" t="s">
        <v>140</v>
      </c>
      <c r="E235" s="180" t="s">
        <v>8</v>
      </c>
      <c r="F235" s="223">
        <f>SUM(F236)</f>
        <v>176381257</v>
      </c>
      <c r="G235" s="223">
        <f t="shared" ref="G235" si="218">SUM(G236)</f>
        <v>176381257</v>
      </c>
      <c r="H235" s="262">
        <f t="shared" si="152"/>
        <v>0</v>
      </c>
      <c r="I235" s="223">
        <f t="shared" ref="I235:M235" si="219">SUM(I236)</f>
        <v>176381257</v>
      </c>
      <c r="J235" s="223">
        <f t="shared" si="219"/>
        <v>176381257</v>
      </c>
      <c r="K235" s="262">
        <f t="shared" si="154"/>
        <v>0</v>
      </c>
      <c r="L235" s="223">
        <f t="shared" si="219"/>
        <v>176381257</v>
      </c>
      <c r="M235" s="223">
        <f t="shared" si="219"/>
        <v>176381257</v>
      </c>
      <c r="N235" s="262">
        <f t="shared" si="155"/>
        <v>0</v>
      </c>
    </row>
    <row r="236" spans="1:14" ht="23.25" x14ac:dyDescent="0.25">
      <c r="A236" s="177" t="s">
        <v>16</v>
      </c>
      <c r="B236" s="173" t="s">
        <v>20</v>
      </c>
      <c r="C236" s="175" t="s">
        <v>26</v>
      </c>
      <c r="D236" s="181" t="s">
        <v>140</v>
      </c>
      <c r="E236" s="180" t="s">
        <v>17</v>
      </c>
      <c r="F236" s="223">
        <f>SUM(F237:F238)</f>
        <v>176381257</v>
      </c>
      <c r="G236" s="223">
        <f t="shared" ref="G236" si="220">SUM(G237:G238)</f>
        <v>176381257</v>
      </c>
      <c r="H236" s="262">
        <f t="shared" si="152"/>
        <v>0</v>
      </c>
      <c r="I236" s="223">
        <f t="shared" ref="I236:L236" si="221">SUM(I237:I238)</f>
        <v>176381257</v>
      </c>
      <c r="J236" s="223">
        <f t="shared" ref="J236" si="222">SUM(J237:J238)</f>
        <v>176381257</v>
      </c>
      <c r="K236" s="262">
        <f t="shared" si="154"/>
        <v>0</v>
      </c>
      <c r="L236" s="223">
        <f t="shared" si="221"/>
        <v>176381257</v>
      </c>
      <c r="M236" s="223">
        <f t="shared" ref="M236" si="223">SUM(M237:M238)</f>
        <v>176381257</v>
      </c>
      <c r="N236" s="262">
        <f t="shared" si="155"/>
        <v>0</v>
      </c>
    </row>
    <row r="237" spans="1:14" x14ac:dyDescent="0.25">
      <c r="A237" s="178" t="s">
        <v>178</v>
      </c>
      <c r="B237" s="173" t="s">
        <v>20</v>
      </c>
      <c r="C237" s="175" t="s">
        <v>26</v>
      </c>
      <c r="D237" s="181" t="s">
        <v>140</v>
      </c>
      <c r="E237" s="180" t="s">
        <v>177</v>
      </c>
      <c r="F237" s="223">
        <f>SUM(Лист1!G59)</f>
        <v>130243530.23</v>
      </c>
      <c r="G237" s="223">
        <f>SUM(Лист1!H59)</f>
        <v>130243530.23</v>
      </c>
      <c r="H237" s="368">
        <f t="shared" si="152"/>
        <v>0</v>
      </c>
      <c r="I237" s="223">
        <f>SUM(Лист1!J59)</f>
        <v>130360975</v>
      </c>
      <c r="J237" s="223">
        <f>SUM(Лист1!K59)</f>
        <v>130360975</v>
      </c>
      <c r="K237" s="262">
        <f t="shared" si="154"/>
        <v>0</v>
      </c>
      <c r="L237" s="223">
        <f>SUM(Лист1!M59)</f>
        <v>130360975</v>
      </c>
      <c r="M237" s="223">
        <f>SUM(Лист1!N59)</f>
        <v>130360975</v>
      </c>
      <c r="N237" s="262">
        <f t="shared" si="155"/>
        <v>0</v>
      </c>
    </row>
    <row r="238" spans="1:14" x14ac:dyDescent="0.25">
      <c r="A238" s="214" t="s">
        <v>180</v>
      </c>
      <c r="B238" s="173" t="s">
        <v>20</v>
      </c>
      <c r="C238" s="175" t="s">
        <v>26</v>
      </c>
      <c r="D238" s="181" t="s">
        <v>140</v>
      </c>
      <c r="E238" s="180" t="s">
        <v>179</v>
      </c>
      <c r="F238" s="223">
        <f>SUM(Лист1!G60)</f>
        <v>46137726.770000003</v>
      </c>
      <c r="G238" s="223">
        <f>SUM(Лист1!H60)</f>
        <v>46137726.770000003</v>
      </c>
      <c r="H238" s="368">
        <f t="shared" si="152"/>
        <v>0</v>
      </c>
      <c r="I238" s="223">
        <f>SUM(Лист1!J60)</f>
        <v>46020282</v>
      </c>
      <c r="J238" s="223">
        <f>SUM(Лист1!K60)</f>
        <v>46020282</v>
      </c>
      <c r="K238" s="262">
        <f t="shared" si="154"/>
        <v>0</v>
      </c>
      <c r="L238" s="223">
        <f>SUM(Лист1!M60)</f>
        <v>46020282</v>
      </c>
      <c r="M238" s="223">
        <f>SUM(Лист1!N60)</f>
        <v>46020282</v>
      </c>
      <c r="N238" s="262">
        <f t="shared" si="155"/>
        <v>0</v>
      </c>
    </row>
    <row r="239" spans="1:14" ht="51.75" x14ac:dyDescent="0.25">
      <c r="A239" s="179" t="s">
        <v>24</v>
      </c>
      <c r="B239" s="173" t="s">
        <v>20</v>
      </c>
      <c r="C239" s="175" t="s">
        <v>26</v>
      </c>
      <c r="D239" s="181" t="s">
        <v>139</v>
      </c>
      <c r="E239" s="180" t="s">
        <v>8</v>
      </c>
      <c r="F239" s="223">
        <f>SUM(F240)</f>
        <v>5032400</v>
      </c>
      <c r="G239" s="223">
        <f t="shared" ref="G239" si="224">SUM(G240)</f>
        <v>5032400</v>
      </c>
      <c r="H239" s="262">
        <f t="shared" si="152"/>
        <v>0</v>
      </c>
      <c r="I239" s="223">
        <f t="shared" ref="I239:M239" si="225">SUM(I240)</f>
        <v>5032400</v>
      </c>
      <c r="J239" s="223">
        <f t="shared" si="225"/>
        <v>5032400</v>
      </c>
      <c r="K239" s="262">
        <f t="shared" si="154"/>
        <v>0</v>
      </c>
      <c r="L239" s="223">
        <f t="shared" si="225"/>
        <v>5032400</v>
      </c>
      <c r="M239" s="223">
        <f t="shared" si="225"/>
        <v>5032400</v>
      </c>
      <c r="N239" s="262">
        <f t="shared" si="155"/>
        <v>0</v>
      </c>
    </row>
    <row r="240" spans="1:14" ht="23.25" x14ac:dyDescent="0.25">
      <c r="A240" s="177" t="s">
        <v>16</v>
      </c>
      <c r="B240" s="173" t="s">
        <v>20</v>
      </c>
      <c r="C240" s="175" t="s">
        <v>26</v>
      </c>
      <c r="D240" s="181" t="s">
        <v>139</v>
      </c>
      <c r="E240" s="180" t="s">
        <v>17</v>
      </c>
      <c r="F240" s="223">
        <f>SUM(F241:F242)</f>
        <v>5032400</v>
      </c>
      <c r="G240" s="223">
        <f t="shared" ref="G240" si="226">SUM(G241:G242)</f>
        <v>5032400</v>
      </c>
      <c r="H240" s="262">
        <f t="shared" si="152"/>
        <v>0</v>
      </c>
      <c r="I240" s="223">
        <f t="shared" ref="I240:L240" si="227">SUM(I241:I242)</f>
        <v>5032400</v>
      </c>
      <c r="J240" s="223">
        <f t="shared" ref="J240" si="228">SUM(J241:J242)</f>
        <v>5032400</v>
      </c>
      <c r="K240" s="262">
        <f t="shared" si="154"/>
        <v>0</v>
      </c>
      <c r="L240" s="223">
        <f t="shared" si="227"/>
        <v>5032400</v>
      </c>
      <c r="M240" s="223">
        <f t="shared" ref="M240" si="229">SUM(M241:M242)</f>
        <v>5032400</v>
      </c>
      <c r="N240" s="262">
        <f t="shared" si="155"/>
        <v>0</v>
      </c>
    </row>
    <row r="241" spans="1:14" x14ac:dyDescent="0.25">
      <c r="A241" s="178" t="s">
        <v>178</v>
      </c>
      <c r="B241" s="173" t="s">
        <v>20</v>
      </c>
      <c r="C241" s="174" t="s">
        <v>26</v>
      </c>
      <c r="D241" s="181" t="s">
        <v>139</v>
      </c>
      <c r="E241" s="173" t="s">
        <v>177</v>
      </c>
      <c r="F241" s="223">
        <f>SUM(Лист1!G63)</f>
        <v>4528400</v>
      </c>
      <c r="G241" s="223">
        <f>SUM(Лист1!H63)</f>
        <v>4528400</v>
      </c>
      <c r="H241" s="262">
        <f t="shared" si="152"/>
        <v>0</v>
      </c>
      <c r="I241" s="223">
        <f>SUM(Лист1!J63)</f>
        <v>4528400</v>
      </c>
      <c r="J241" s="223">
        <f>SUM(Лист1!K63)</f>
        <v>4528400</v>
      </c>
      <c r="K241" s="262">
        <f t="shared" si="154"/>
        <v>0</v>
      </c>
      <c r="L241" s="223">
        <f>SUM(Лист1!M63)</f>
        <v>4528400</v>
      </c>
      <c r="M241" s="223">
        <f>SUM(Лист1!N63)</f>
        <v>4528400</v>
      </c>
      <c r="N241" s="262">
        <f t="shared" si="155"/>
        <v>0</v>
      </c>
    </row>
    <row r="242" spans="1:14" x14ac:dyDescent="0.25">
      <c r="A242" s="214" t="s">
        <v>180</v>
      </c>
      <c r="B242" s="231" t="s">
        <v>20</v>
      </c>
      <c r="C242" s="232" t="s">
        <v>26</v>
      </c>
      <c r="D242" s="181" t="s">
        <v>139</v>
      </c>
      <c r="E242" s="231" t="s">
        <v>179</v>
      </c>
      <c r="F242" s="223">
        <f>SUM(Лист1!G64)</f>
        <v>504000</v>
      </c>
      <c r="G242" s="223">
        <f>SUM(Лист1!H64)</f>
        <v>504000</v>
      </c>
      <c r="H242" s="262">
        <f t="shared" si="152"/>
        <v>0</v>
      </c>
      <c r="I242" s="223">
        <f>SUM(Лист1!J64)</f>
        <v>504000</v>
      </c>
      <c r="J242" s="223">
        <f>SUM(Лист1!K64)</f>
        <v>504000</v>
      </c>
      <c r="K242" s="262">
        <f t="shared" si="154"/>
        <v>0</v>
      </c>
      <c r="L242" s="223">
        <f>SUM(Лист1!M64)</f>
        <v>504000</v>
      </c>
      <c r="M242" s="223">
        <f>SUM(Лист1!N64)</f>
        <v>504000</v>
      </c>
      <c r="N242" s="262">
        <f t="shared" si="155"/>
        <v>0</v>
      </c>
    </row>
    <row r="243" spans="1:14" ht="26.25" x14ac:dyDescent="0.25">
      <c r="A243" s="184" t="s">
        <v>384</v>
      </c>
      <c r="B243" s="180" t="s">
        <v>20</v>
      </c>
      <c r="C243" s="182" t="s">
        <v>26</v>
      </c>
      <c r="D243" s="181" t="s">
        <v>385</v>
      </c>
      <c r="E243" s="180" t="s">
        <v>8</v>
      </c>
      <c r="F243" s="288">
        <f t="shared" ref="F243:G243" si="230">SUM(F244)</f>
        <v>14250</v>
      </c>
      <c r="G243" s="288">
        <f t="shared" si="230"/>
        <v>86640</v>
      </c>
      <c r="H243" s="288">
        <f t="shared" si="152"/>
        <v>72390</v>
      </c>
      <c r="I243" s="223"/>
      <c r="J243" s="223"/>
      <c r="K243" s="262"/>
      <c r="L243" s="223"/>
      <c r="M243" s="223"/>
      <c r="N243" s="262"/>
    </row>
    <row r="244" spans="1:14" ht="23.25" x14ac:dyDescent="0.25">
      <c r="A244" s="177" t="s">
        <v>16</v>
      </c>
      <c r="B244" s="180" t="s">
        <v>20</v>
      </c>
      <c r="C244" s="182" t="s">
        <v>26</v>
      </c>
      <c r="D244" s="181" t="s">
        <v>385</v>
      </c>
      <c r="E244" s="180" t="s">
        <v>17</v>
      </c>
      <c r="F244" s="288">
        <f>SUM(F245+F246)</f>
        <v>14250</v>
      </c>
      <c r="G244" s="288">
        <f t="shared" ref="G244:H244" si="231">SUM(G245+G246)</f>
        <v>86640</v>
      </c>
      <c r="H244" s="288">
        <f t="shared" si="231"/>
        <v>72390</v>
      </c>
      <c r="I244" s="223"/>
      <c r="J244" s="223"/>
      <c r="K244" s="262"/>
      <c r="L244" s="223"/>
      <c r="M244" s="223"/>
      <c r="N244" s="262"/>
    </row>
    <row r="245" spans="1:14" x14ac:dyDescent="0.25">
      <c r="A245" s="178" t="s">
        <v>178</v>
      </c>
      <c r="B245" s="180" t="s">
        <v>20</v>
      </c>
      <c r="C245" s="182" t="s">
        <v>26</v>
      </c>
      <c r="D245" s="181" t="s">
        <v>385</v>
      </c>
      <c r="E245" s="180" t="s">
        <v>177</v>
      </c>
      <c r="F245" s="288">
        <f>SUM(Лист1!G67)</f>
        <v>14250</v>
      </c>
      <c r="G245" s="288">
        <f>SUM(Лист1!H67)</f>
        <v>57000</v>
      </c>
      <c r="H245" s="288">
        <f t="shared" si="152"/>
        <v>42750</v>
      </c>
      <c r="I245" s="223"/>
      <c r="J245" s="223"/>
      <c r="K245" s="262"/>
      <c r="L245" s="223"/>
      <c r="M245" s="223"/>
      <c r="N245" s="262"/>
    </row>
    <row r="246" spans="1:14" x14ac:dyDescent="0.25">
      <c r="A246" s="214" t="s">
        <v>180</v>
      </c>
      <c r="B246" s="180" t="s">
        <v>20</v>
      </c>
      <c r="C246" s="182" t="s">
        <v>26</v>
      </c>
      <c r="D246" s="181" t="s">
        <v>385</v>
      </c>
      <c r="E246" s="180" t="s">
        <v>179</v>
      </c>
      <c r="F246" s="288">
        <f>SUM(Лист1!G68)</f>
        <v>0</v>
      </c>
      <c r="G246" s="288">
        <f>SUM(Лист1!H68)</f>
        <v>29640</v>
      </c>
      <c r="H246" s="288">
        <f t="shared" si="152"/>
        <v>29640</v>
      </c>
      <c r="I246" s="223"/>
      <c r="J246" s="223"/>
      <c r="K246" s="262"/>
      <c r="L246" s="223"/>
      <c r="M246" s="223"/>
      <c r="N246" s="262"/>
    </row>
    <row r="247" spans="1:14" ht="39" x14ac:dyDescent="0.25">
      <c r="A247" s="184" t="s">
        <v>390</v>
      </c>
      <c r="B247" s="180" t="s">
        <v>20</v>
      </c>
      <c r="C247" s="182" t="s">
        <v>26</v>
      </c>
      <c r="D247" s="181" t="s">
        <v>391</v>
      </c>
      <c r="E247" s="180" t="s">
        <v>8</v>
      </c>
      <c r="F247" s="288">
        <f t="shared" ref="F247:G247" si="232">SUM(F248)</f>
        <v>2811776.29</v>
      </c>
      <c r="G247" s="288">
        <f t="shared" si="232"/>
        <v>2811776.29</v>
      </c>
      <c r="H247" s="288">
        <f t="shared" si="152"/>
        <v>0</v>
      </c>
      <c r="I247" s="223"/>
      <c r="J247" s="223"/>
      <c r="K247" s="262"/>
      <c r="L247" s="223"/>
      <c r="M247" s="223"/>
      <c r="N247" s="262"/>
    </row>
    <row r="248" spans="1:14" ht="23.25" x14ac:dyDescent="0.25">
      <c r="A248" s="177" t="s">
        <v>16</v>
      </c>
      <c r="B248" s="180" t="s">
        <v>20</v>
      </c>
      <c r="C248" s="182" t="s">
        <v>26</v>
      </c>
      <c r="D248" s="181" t="s">
        <v>391</v>
      </c>
      <c r="E248" s="180" t="s">
        <v>17</v>
      </c>
      <c r="F248" s="288">
        <f>SUM(F249)</f>
        <v>2811776.29</v>
      </c>
      <c r="G248" s="288">
        <f>SUM(G249)</f>
        <v>2811776.29</v>
      </c>
      <c r="H248" s="288">
        <f t="shared" si="152"/>
        <v>0</v>
      </c>
      <c r="I248" s="223"/>
      <c r="J248" s="223"/>
      <c r="K248" s="262"/>
      <c r="L248" s="223"/>
      <c r="M248" s="223"/>
      <c r="N248" s="262"/>
    </row>
    <row r="249" spans="1:14" x14ac:dyDescent="0.25">
      <c r="A249" s="178" t="s">
        <v>178</v>
      </c>
      <c r="B249" s="180" t="s">
        <v>20</v>
      </c>
      <c r="C249" s="182" t="s">
        <v>26</v>
      </c>
      <c r="D249" s="181" t="s">
        <v>391</v>
      </c>
      <c r="E249" s="180" t="s">
        <v>177</v>
      </c>
      <c r="F249" s="288">
        <f>SUM(Лист1!G71)</f>
        <v>2811776.29</v>
      </c>
      <c r="G249" s="288">
        <f>SUM(Лист1!H71)</f>
        <v>2811776.29</v>
      </c>
      <c r="H249" s="288">
        <f t="shared" si="152"/>
        <v>0</v>
      </c>
      <c r="I249" s="223"/>
      <c r="J249" s="223"/>
      <c r="K249" s="262"/>
      <c r="L249" s="223"/>
      <c r="M249" s="223"/>
      <c r="N249" s="262"/>
    </row>
    <row r="250" spans="1:14" x14ac:dyDescent="0.25">
      <c r="A250" s="176" t="s">
        <v>206</v>
      </c>
      <c r="B250" s="265" t="s">
        <v>20</v>
      </c>
      <c r="C250" s="267" t="s">
        <v>10</v>
      </c>
      <c r="D250" s="266" t="s">
        <v>137</v>
      </c>
      <c r="E250" s="267" t="s">
        <v>8</v>
      </c>
      <c r="F250" s="248">
        <f>SUM(F251+F254+F264+F267+F258+F261)</f>
        <v>30222619.350000001</v>
      </c>
      <c r="G250" s="248">
        <f>SUM(G251+G254+G264+G267+G258+G261)</f>
        <v>30222619.350000001</v>
      </c>
      <c r="H250" s="248">
        <f>SUM(H251+H254+H264+H267+H258+H261)</f>
        <v>0</v>
      </c>
      <c r="I250" s="248">
        <f t="shared" ref="I250:L250" si="233">SUM(I251+I254+I264+I267)</f>
        <v>21327434.760000002</v>
      </c>
      <c r="J250" s="248">
        <f t="shared" ref="J250" si="234">SUM(J251+J254+J264+J267)</f>
        <v>21327434.760000002</v>
      </c>
      <c r="K250" s="262">
        <f t="shared" si="154"/>
        <v>0</v>
      </c>
      <c r="L250" s="248">
        <f t="shared" si="233"/>
        <v>22926440</v>
      </c>
      <c r="M250" s="248">
        <f t="shared" ref="M250" si="235">SUM(M251+M254+M264+M267)</f>
        <v>22926440</v>
      </c>
      <c r="N250" s="262">
        <f t="shared" si="155"/>
        <v>0</v>
      </c>
    </row>
    <row r="251" spans="1:14" ht="26.25" x14ac:dyDescent="0.25">
      <c r="A251" s="189" t="s">
        <v>352</v>
      </c>
      <c r="B251" s="173" t="s">
        <v>20</v>
      </c>
      <c r="C251" s="174" t="s">
        <v>10</v>
      </c>
      <c r="D251" s="218" t="s">
        <v>310</v>
      </c>
      <c r="E251" s="247" t="s">
        <v>8</v>
      </c>
      <c r="F251" s="288">
        <f>SUM(F252)</f>
        <v>608612.35</v>
      </c>
      <c r="G251" s="288">
        <f t="shared" ref="G251:G252" si="236">SUM(G252)</f>
        <v>608612.35</v>
      </c>
      <c r="H251" s="262">
        <f t="shared" si="152"/>
        <v>0</v>
      </c>
      <c r="I251" s="288">
        <f t="shared" ref="I251:M252" si="237">SUM(I252)</f>
        <v>0</v>
      </c>
      <c r="J251" s="288">
        <f t="shared" si="237"/>
        <v>0</v>
      </c>
      <c r="K251" s="262">
        <f t="shared" si="154"/>
        <v>0</v>
      </c>
      <c r="L251" s="288">
        <f t="shared" si="237"/>
        <v>0</v>
      </c>
      <c r="M251" s="288">
        <f t="shared" si="237"/>
        <v>0</v>
      </c>
      <c r="N251" s="262">
        <f t="shared" si="155"/>
        <v>0</v>
      </c>
    </row>
    <row r="252" spans="1:14" ht="22.5" x14ac:dyDescent="0.25">
      <c r="A252" s="186" t="s">
        <v>84</v>
      </c>
      <c r="B252" s="173" t="s">
        <v>20</v>
      </c>
      <c r="C252" s="174" t="s">
        <v>10</v>
      </c>
      <c r="D252" s="181" t="s">
        <v>310</v>
      </c>
      <c r="E252" s="218">
        <v>400</v>
      </c>
      <c r="F252" s="288">
        <f>SUM(F253)</f>
        <v>608612.35</v>
      </c>
      <c r="G252" s="288">
        <f t="shared" si="236"/>
        <v>608612.35</v>
      </c>
      <c r="H252" s="262">
        <f t="shared" si="152"/>
        <v>0</v>
      </c>
      <c r="I252" s="288">
        <f t="shared" si="237"/>
        <v>0</v>
      </c>
      <c r="J252" s="288">
        <f t="shared" si="237"/>
        <v>0</v>
      </c>
      <c r="K252" s="262">
        <f t="shared" si="154"/>
        <v>0</v>
      </c>
      <c r="L252" s="288">
        <f t="shared" si="237"/>
        <v>0</v>
      </c>
      <c r="M252" s="288">
        <f t="shared" si="237"/>
        <v>0</v>
      </c>
      <c r="N252" s="262">
        <f t="shared" si="155"/>
        <v>0</v>
      </c>
    </row>
    <row r="253" spans="1:14" x14ac:dyDescent="0.25">
      <c r="A253" s="177" t="s">
        <v>86</v>
      </c>
      <c r="B253" s="173" t="s">
        <v>20</v>
      </c>
      <c r="C253" s="174" t="s">
        <v>10</v>
      </c>
      <c r="D253" s="181" t="s">
        <v>310</v>
      </c>
      <c r="E253" s="218">
        <v>410</v>
      </c>
      <c r="F253" s="264">
        <f>SUM(Лист1!G361)</f>
        <v>608612.35</v>
      </c>
      <c r="G253" s="264">
        <f>SUM(Лист1!H361)</f>
        <v>608612.35</v>
      </c>
      <c r="H253" s="262">
        <f t="shared" si="152"/>
        <v>0</v>
      </c>
      <c r="I253" s="264">
        <v>0</v>
      </c>
      <c r="J253" s="264">
        <v>0</v>
      </c>
      <c r="K253" s="262">
        <f t="shared" si="154"/>
        <v>0</v>
      </c>
      <c r="L253" s="264">
        <v>0</v>
      </c>
      <c r="M253" s="264">
        <v>0</v>
      </c>
      <c r="N253" s="262">
        <f t="shared" si="155"/>
        <v>0</v>
      </c>
    </row>
    <row r="254" spans="1:14" x14ac:dyDescent="0.25">
      <c r="A254" s="184" t="s">
        <v>241</v>
      </c>
      <c r="B254" s="173" t="s">
        <v>20</v>
      </c>
      <c r="C254" s="174" t="s">
        <v>10</v>
      </c>
      <c r="D254" s="181" t="s">
        <v>242</v>
      </c>
      <c r="E254" s="173" t="s">
        <v>8</v>
      </c>
      <c r="F254" s="223">
        <f>SUM(F255)</f>
        <v>18760722</v>
      </c>
      <c r="G254" s="223">
        <f t="shared" ref="G254" si="238">SUM(G255)</f>
        <v>18760722</v>
      </c>
      <c r="H254" s="368">
        <f t="shared" si="152"/>
        <v>0</v>
      </c>
      <c r="I254" s="223">
        <f t="shared" ref="I254:M254" si="239">SUM(I255)</f>
        <v>11922456.760000002</v>
      </c>
      <c r="J254" s="223">
        <f t="shared" si="239"/>
        <v>11922456.760000002</v>
      </c>
      <c r="K254" s="368">
        <f t="shared" si="154"/>
        <v>0</v>
      </c>
      <c r="L254" s="223">
        <f t="shared" si="239"/>
        <v>13021462</v>
      </c>
      <c r="M254" s="223">
        <f t="shared" si="239"/>
        <v>13021462</v>
      </c>
      <c r="N254" s="368">
        <f t="shared" si="155"/>
        <v>0</v>
      </c>
    </row>
    <row r="255" spans="1:14" ht="23.25" x14ac:dyDescent="0.25">
      <c r="A255" s="177" t="s">
        <v>16</v>
      </c>
      <c r="B255" s="173" t="s">
        <v>20</v>
      </c>
      <c r="C255" s="174" t="s">
        <v>10</v>
      </c>
      <c r="D255" s="181" t="s">
        <v>242</v>
      </c>
      <c r="E255" s="173" t="s">
        <v>17</v>
      </c>
      <c r="F255" s="223">
        <f>SUM(F256+F257)</f>
        <v>18760722</v>
      </c>
      <c r="G255" s="223">
        <f>SUM(G256+G257)</f>
        <v>18760722</v>
      </c>
      <c r="H255" s="368">
        <f t="shared" si="152"/>
        <v>0</v>
      </c>
      <c r="I255" s="223">
        <f>SUM(I256+I257)</f>
        <v>11922456.760000002</v>
      </c>
      <c r="J255" s="223">
        <f>SUM(J256+J257)</f>
        <v>11922456.760000002</v>
      </c>
      <c r="K255" s="287">
        <f t="shared" si="154"/>
        <v>0</v>
      </c>
      <c r="L255" s="223">
        <f>SUM(L256+L257)</f>
        <v>13021462</v>
      </c>
      <c r="M255" s="223">
        <f>SUM(M256+M257)</f>
        <v>13021462</v>
      </c>
      <c r="N255" s="368">
        <f t="shared" si="155"/>
        <v>0</v>
      </c>
    </row>
    <row r="256" spans="1:14" x14ac:dyDescent="0.25">
      <c r="A256" s="178" t="s">
        <v>178</v>
      </c>
      <c r="B256" s="173" t="s">
        <v>20</v>
      </c>
      <c r="C256" s="174" t="s">
        <v>10</v>
      </c>
      <c r="D256" s="181" t="s">
        <v>242</v>
      </c>
      <c r="E256" s="173" t="s">
        <v>177</v>
      </c>
      <c r="F256" s="223">
        <f>SUM(Лист1!G75)</f>
        <v>10418559.58</v>
      </c>
      <c r="G256" s="223">
        <f>SUM(Лист1!H75)</f>
        <v>10418559.58</v>
      </c>
      <c r="H256" s="368">
        <f t="shared" si="152"/>
        <v>0</v>
      </c>
      <c r="I256" s="223">
        <f>SUM(Лист1!J75)</f>
        <v>7319639.3600000003</v>
      </c>
      <c r="J256" s="223">
        <f>SUM(Лист1!K75)</f>
        <v>7319639.3600000003</v>
      </c>
      <c r="K256" s="368">
        <f t="shared" si="154"/>
        <v>0</v>
      </c>
      <c r="L256" s="223">
        <f>SUM(Лист1!M75)</f>
        <v>7869141.9800000004</v>
      </c>
      <c r="M256" s="223">
        <f>SUM(Лист1!N75)</f>
        <v>7869141.9800000004</v>
      </c>
      <c r="N256" s="368">
        <f t="shared" si="155"/>
        <v>0</v>
      </c>
    </row>
    <row r="257" spans="1:14" x14ac:dyDescent="0.25">
      <c r="A257" s="214" t="s">
        <v>180</v>
      </c>
      <c r="B257" s="231" t="s">
        <v>20</v>
      </c>
      <c r="C257" s="174" t="s">
        <v>10</v>
      </c>
      <c r="D257" s="181" t="s">
        <v>242</v>
      </c>
      <c r="E257" s="180" t="s">
        <v>179</v>
      </c>
      <c r="F257" s="223">
        <f>SUM(Лист1!G76)</f>
        <v>8342162.4199999999</v>
      </c>
      <c r="G257" s="223">
        <f>SUM(Лист1!H76)</f>
        <v>8342162.4199999999</v>
      </c>
      <c r="H257" s="368">
        <f t="shared" si="152"/>
        <v>0</v>
      </c>
      <c r="I257" s="223">
        <f>SUM(Лист1!J76)</f>
        <v>4602817.4000000004</v>
      </c>
      <c r="J257" s="223">
        <f>SUM(Лист1!K76)</f>
        <v>4602817.4000000004</v>
      </c>
      <c r="K257" s="223">
        <f>SUM(Лист1!L76)</f>
        <v>0</v>
      </c>
      <c r="L257" s="223">
        <f>SUM(Лист1!M76)</f>
        <v>5152320.0199999996</v>
      </c>
      <c r="M257" s="223">
        <f>SUM(Лист1!N76)</f>
        <v>5152320.0199999996</v>
      </c>
      <c r="N257" s="223">
        <f>SUM(Лист1!O76)</f>
        <v>0</v>
      </c>
    </row>
    <row r="258" spans="1:14" x14ac:dyDescent="0.25">
      <c r="A258" s="184" t="s">
        <v>408</v>
      </c>
      <c r="B258" s="180" t="s">
        <v>20</v>
      </c>
      <c r="C258" s="174" t="s">
        <v>10</v>
      </c>
      <c r="D258" s="181" t="s">
        <v>400</v>
      </c>
      <c r="E258" s="180" t="s">
        <v>8</v>
      </c>
      <c r="F258" s="288">
        <f t="shared" ref="F258:G258" si="240">SUM(F259)</f>
        <v>60045</v>
      </c>
      <c r="G258" s="288">
        <f t="shared" si="240"/>
        <v>60045</v>
      </c>
      <c r="H258" s="288">
        <f t="shared" si="152"/>
        <v>0</v>
      </c>
      <c r="I258" s="223"/>
      <c r="J258" s="223"/>
      <c r="K258" s="262"/>
      <c r="L258" s="223"/>
      <c r="M258" s="223"/>
      <c r="N258" s="262"/>
    </row>
    <row r="259" spans="1:14" ht="23.25" x14ac:dyDescent="0.25">
      <c r="A259" s="177" t="s">
        <v>16</v>
      </c>
      <c r="B259" s="180" t="s">
        <v>20</v>
      </c>
      <c r="C259" s="174" t="s">
        <v>10</v>
      </c>
      <c r="D259" s="181" t="s">
        <v>400</v>
      </c>
      <c r="E259" s="180" t="s">
        <v>17</v>
      </c>
      <c r="F259" s="288">
        <f>SUM(F260)</f>
        <v>60045</v>
      </c>
      <c r="G259" s="288">
        <f>SUM(G260)</f>
        <v>60045</v>
      </c>
      <c r="H259" s="288">
        <f t="shared" si="152"/>
        <v>0</v>
      </c>
      <c r="I259" s="223"/>
      <c r="J259" s="223"/>
      <c r="K259" s="262"/>
      <c r="L259" s="223"/>
      <c r="M259" s="223"/>
      <c r="N259" s="262"/>
    </row>
    <row r="260" spans="1:14" x14ac:dyDescent="0.25">
      <c r="A260" s="178" t="s">
        <v>178</v>
      </c>
      <c r="B260" s="180" t="s">
        <v>20</v>
      </c>
      <c r="C260" s="174" t="s">
        <v>10</v>
      </c>
      <c r="D260" s="181" t="s">
        <v>400</v>
      </c>
      <c r="E260" s="180" t="s">
        <v>177</v>
      </c>
      <c r="F260" s="288">
        <f>SUM(Лист1!G79)</f>
        <v>60045</v>
      </c>
      <c r="G260" s="288">
        <f>SUM(Лист1!H79)</f>
        <v>60045</v>
      </c>
      <c r="H260" s="288">
        <f t="shared" si="152"/>
        <v>0</v>
      </c>
      <c r="I260" s="223"/>
      <c r="J260" s="223"/>
      <c r="K260" s="262"/>
      <c r="L260" s="223"/>
      <c r="M260" s="223"/>
      <c r="N260" s="262"/>
    </row>
    <row r="261" spans="1:14" x14ac:dyDescent="0.25">
      <c r="A261" s="184" t="s">
        <v>413</v>
      </c>
      <c r="B261" s="180" t="s">
        <v>20</v>
      </c>
      <c r="C261" s="174" t="s">
        <v>10</v>
      </c>
      <c r="D261" s="181" t="s">
        <v>399</v>
      </c>
      <c r="E261" s="180" t="s">
        <v>8</v>
      </c>
      <c r="F261" s="288">
        <f t="shared" ref="F261:G261" si="241">SUM(F262)</f>
        <v>150000</v>
      </c>
      <c r="G261" s="288">
        <f t="shared" si="241"/>
        <v>150000</v>
      </c>
      <c r="H261" s="288">
        <f t="shared" si="152"/>
        <v>0</v>
      </c>
      <c r="I261" s="223"/>
      <c r="J261" s="223"/>
      <c r="K261" s="262"/>
      <c r="L261" s="223"/>
      <c r="M261" s="223"/>
      <c r="N261" s="262"/>
    </row>
    <row r="262" spans="1:14" ht="23.25" x14ac:dyDescent="0.25">
      <c r="A262" s="177" t="s">
        <v>16</v>
      </c>
      <c r="B262" s="180" t="s">
        <v>20</v>
      </c>
      <c r="C262" s="174" t="s">
        <v>10</v>
      </c>
      <c r="D262" s="181" t="s">
        <v>399</v>
      </c>
      <c r="E262" s="180" t="s">
        <v>17</v>
      </c>
      <c r="F262" s="288">
        <f>SUM(F263)</f>
        <v>150000</v>
      </c>
      <c r="G262" s="288">
        <f>SUM(G263)</f>
        <v>150000</v>
      </c>
      <c r="H262" s="288">
        <f t="shared" si="152"/>
        <v>0</v>
      </c>
      <c r="I262" s="223"/>
      <c r="J262" s="223"/>
      <c r="K262" s="262"/>
      <c r="L262" s="223"/>
      <c r="M262" s="223"/>
      <c r="N262" s="262"/>
    </row>
    <row r="263" spans="1:14" x14ac:dyDescent="0.25">
      <c r="A263" s="214" t="s">
        <v>180</v>
      </c>
      <c r="B263" s="180" t="s">
        <v>20</v>
      </c>
      <c r="C263" s="174" t="s">
        <v>10</v>
      </c>
      <c r="D263" s="181" t="s">
        <v>399</v>
      </c>
      <c r="E263" s="180" t="s">
        <v>179</v>
      </c>
      <c r="F263" s="288">
        <f>SUM(Лист1!G82)</f>
        <v>150000</v>
      </c>
      <c r="G263" s="288">
        <f>SUM(Лист1!H82)</f>
        <v>150000</v>
      </c>
      <c r="H263" s="288">
        <f t="shared" si="152"/>
        <v>0</v>
      </c>
      <c r="I263" s="223"/>
      <c r="J263" s="223"/>
      <c r="K263" s="262"/>
      <c r="L263" s="223"/>
      <c r="M263" s="223"/>
      <c r="N263" s="262"/>
    </row>
    <row r="264" spans="1:14" x14ac:dyDescent="0.25">
      <c r="A264" s="184" t="s">
        <v>256</v>
      </c>
      <c r="B264" s="173" t="s">
        <v>20</v>
      </c>
      <c r="C264" s="174" t="s">
        <v>10</v>
      </c>
      <c r="D264" s="181" t="s">
        <v>257</v>
      </c>
      <c r="E264" s="173" t="s">
        <v>8</v>
      </c>
      <c r="F264" s="223">
        <f>SUM(F265)</f>
        <v>10619240</v>
      </c>
      <c r="G264" s="223">
        <f t="shared" ref="G264" si="242">SUM(G265)</f>
        <v>10619240</v>
      </c>
      <c r="H264" s="368">
        <f t="shared" si="152"/>
        <v>0</v>
      </c>
      <c r="I264" s="223">
        <f t="shared" ref="I264:M264" si="243">SUM(I265)</f>
        <v>9380978</v>
      </c>
      <c r="J264" s="223">
        <f t="shared" si="243"/>
        <v>9380978</v>
      </c>
      <c r="K264" s="262">
        <f t="shared" si="154"/>
        <v>0</v>
      </c>
      <c r="L264" s="223">
        <f t="shared" si="243"/>
        <v>9880978</v>
      </c>
      <c r="M264" s="223">
        <f t="shared" si="243"/>
        <v>9880978</v>
      </c>
      <c r="N264" s="262">
        <f t="shared" si="155"/>
        <v>0</v>
      </c>
    </row>
    <row r="265" spans="1:14" ht="23.25" x14ac:dyDescent="0.25">
      <c r="A265" s="177" t="s">
        <v>16</v>
      </c>
      <c r="B265" s="173" t="s">
        <v>20</v>
      </c>
      <c r="C265" s="174" t="s">
        <v>10</v>
      </c>
      <c r="D265" s="181" t="s">
        <v>257</v>
      </c>
      <c r="E265" s="173" t="s">
        <v>17</v>
      </c>
      <c r="F265" s="223">
        <f>SUM(F266:F266)</f>
        <v>10619240</v>
      </c>
      <c r="G265" s="223">
        <f t="shared" ref="G265" si="244">SUM(G266:G266)</f>
        <v>10619240</v>
      </c>
      <c r="H265" s="368">
        <f t="shared" si="152"/>
        <v>0</v>
      </c>
      <c r="I265" s="223">
        <f t="shared" ref="I265:M265" si="245">SUM(I266:I266)</f>
        <v>9380978</v>
      </c>
      <c r="J265" s="223">
        <f t="shared" si="245"/>
        <v>9380978</v>
      </c>
      <c r="K265" s="262">
        <f t="shared" si="154"/>
        <v>0</v>
      </c>
      <c r="L265" s="223">
        <f t="shared" si="245"/>
        <v>9880978</v>
      </c>
      <c r="M265" s="223">
        <f t="shared" si="245"/>
        <v>9880978</v>
      </c>
      <c r="N265" s="262">
        <f t="shared" si="155"/>
        <v>0</v>
      </c>
    </row>
    <row r="266" spans="1:14" x14ac:dyDescent="0.25">
      <c r="A266" s="178" t="s">
        <v>178</v>
      </c>
      <c r="B266" s="173" t="s">
        <v>20</v>
      </c>
      <c r="C266" s="174" t="s">
        <v>10</v>
      </c>
      <c r="D266" s="181" t="s">
        <v>257</v>
      </c>
      <c r="E266" s="173" t="s">
        <v>177</v>
      </c>
      <c r="F266" s="223">
        <f>SUM(Лист1!G150)</f>
        <v>10619240</v>
      </c>
      <c r="G266" s="223">
        <f>SUM(Лист1!H150)</f>
        <v>10619240</v>
      </c>
      <c r="H266" s="368">
        <f t="shared" ref="H266:H342" si="246">SUM(G266-F266)</f>
        <v>0</v>
      </c>
      <c r="I266" s="223">
        <f>SUM(Лист1!J150)</f>
        <v>9380978</v>
      </c>
      <c r="J266" s="223">
        <f>SUM(Лист1!K150)</f>
        <v>9380978</v>
      </c>
      <c r="K266" s="262">
        <f t="shared" ref="K266:K342" si="247">SUM(I266-J266)</f>
        <v>0</v>
      </c>
      <c r="L266" s="223">
        <f>SUM(Лист1!M150)</f>
        <v>9880978</v>
      </c>
      <c r="M266" s="223">
        <f>SUM(Лист1!N150)</f>
        <v>9880978</v>
      </c>
      <c r="N266" s="262">
        <f t="shared" ref="N266:N342" si="248">SUM(M266-L266)</f>
        <v>0</v>
      </c>
    </row>
    <row r="267" spans="1:14" ht="51.75" x14ac:dyDescent="0.25">
      <c r="A267" s="179" t="s">
        <v>24</v>
      </c>
      <c r="B267" s="173" t="s">
        <v>20</v>
      </c>
      <c r="C267" s="174" t="s">
        <v>10</v>
      </c>
      <c r="D267" s="181" t="s">
        <v>144</v>
      </c>
      <c r="E267" s="180" t="s">
        <v>8</v>
      </c>
      <c r="F267" s="223">
        <f t="shared" ref="F267:M268" si="249">SUM(F268)</f>
        <v>24000</v>
      </c>
      <c r="G267" s="223">
        <f t="shared" si="249"/>
        <v>24000</v>
      </c>
      <c r="H267" s="368">
        <f t="shared" si="246"/>
        <v>0</v>
      </c>
      <c r="I267" s="223">
        <f t="shared" si="249"/>
        <v>24000</v>
      </c>
      <c r="J267" s="223">
        <f t="shared" si="249"/>
        <v>24000</v>
      </c>
      <c r="K267" s="262">
        <f t="shared" si="247"/>
        <v>0</v>
      </c>
      <c r="L267" s="223">
        <f t="shared" si="249"/>
        <v>24000</v>
      </c>
      <c r="M267" s="223">
        <f t="shared" si="249"/>
        <v>24000</v>
      </c>
      <c r="N267" s="262">
        <f t="shared" si="248"/>
        <v>0</v>
      </c>
    </row>
    <row r="268" spans="1:14" ht="23.25" x14ac:dyDescent="0.25">
      <c r="A268" s="177" t="s">
        <v>16</v>
      </c>
      <c r="B268" s="173" t="s">
        <v>20</v>
      </c>
      <c r="C268" s="174" t="s">
        <v>10</v>
      </c>
      <c r="D268" s="181" t="s">
        <v>144</v>
      </c>
      <c r="E268" s="173" t="s">
        <v>17</v>
      </c>
      <c r="F268" s="223">
        <f t="shared" si="249"/>
        <v>24000</v>
      </c>
      <c r="G268" s="223">
        <f t="shared" si="249"/>
        <v>24000</v>
      </c>
      <c r="H268" s="262">
        <f t="shared" si="246"/>
        <v>0</v>
      </c>
      <c r="I268" s="223">
        <f t="shared" si="249"/>
        <v>24000</v>
      </c>
      <c r="J268" s="223">
        <f t="shared" si="249"/>
        <v>24000</v>
      </c>
      <c r="K268" s="262">
        <f t="shared" si="247"/>
        <v>0</v>
      </c>
      <c r="L268" s="223">
        <f t="shared" si="249"/>
        <v>24000</v>
      </c>
      <c r="M268" s="223">
        <f t="shared" si="249"/>
        <v>24000</v>
      </c>
      <c r="N268" s="262">
        <f t="shared" si="248"/>
        <v>0</v>
      </c>
    </row>
    <row r="269" spans="1:14" x14ac:dyDescent="0.25">
      <c r="A269" s="178" t="s">
        <v>178</v>
      </c>
      <c r="B269" s="173" t="s">
        <v>20</v>
      </c>
      <c r="C269" s="174" t="s">
        <v>10</v>
      </c>
      <c r="D269" s="181" t="s">
        <v>144</v>
      </c>
      <c r="E269" s="173" t="s">
        <v>177</v>
      </c>
      <c r="F269" s="223">
        <f>SUM(Лист1!G153)</f>
        <v>24000</v>
      </c>
      <c r="G269" s="223">
        <f>SUM(Лист1!H153)</f>
        <v>24000</v>
      </c>
      <c r="H269" s="262">
        <f t="shared" si="246"/>
        <v>0</v>
      </c>
      <c r="I269" s="223">
        <f>SUM(Лист1!J153)</f>
        <v>24000</v>
      </c>
      <c r="J269" s="223">
        <f>SUM(Лист1!K153)</f>
        <v>24000</v>
      </c>
      <c r="K269" s="262">
        <f t="shared" si="247"/>
        <v>0</v>
      </c>
      <c r="L269" s="223">
        <f>SUM(Лист1!M153)</f>
        <v>24000</v>
      </c>
      <c r="M269" s="223">
        <f>SUM(Лист1!N153)</f>
        <v>24000</v>
      </c>
      <c r="N269" s="262">
        <f t="shared" si="248"/>
        <v>0</v>
      </c>
    </row>
    <row r="270" spans="1:14" x14ac:dyDescent="0.25">
      <c r="A270" s="176" t="s">
        <v>210</v>
      </c>
      <c r="B270" s="206" t="s">
        <v>20</v>
      </c>
      <c r="C270" s="202" t="s">
        <v>20</v>
      </c>
      <c r="D270" s="202" t="s">
        <v>137</v>
      </c>
      <c r="E270" s="203" t="s">
        <v>8</v>
      </c>
      <c r="F270" s="276">
        <f>SUM(F271+F278+F282)</f>
        <v>1260800</v>
      </c>
      <c r="G270" s="276">
        <f t="shared" ref="G270" si="250">SUM(G271+G278+G282)</f>
        <v>1260800</v>
      </c>
      <c r="H270" s="262">
        <f t="shared" si="246"/>
        <v>0</v>
      </c>
      <c r="I270" s="276">
        <f t="shared" ref="I270:L270" si="251">SUM(I271+I278+I282)</f>
        <v>1260800</v>
      </c>
      <c r="J270" s="276">
        <f t="shared" ref="J270" si="252">SUM(J271+J278+J282)</f>
        <v>1260800</v>
      </c>
      <c r="K270" s="262">
        <f t="shared" si="247"/>
        <v>0</v>
      </c>
      <c r="L270" s="276">
        <f t="shared" si="251"/>
        <v>1260800</v>
      </c>
      <c r="M270" s="276">
        <f t="shared" ref="M270" si="253">SUM(M271+M278+M282)</f>
        <v>1260800</v>
      </c>
      <c r="N270" s="262">
        <f t="shared" si="248"/>
        <v>0</v>
      </c>
    </row>
    <row r="271" spans="1:14" x14ac:dyDescent="0.25">
      <c r="A271" s="189" t="s">
        <v>307</v>
      </c>
      <c r="B271" s="180" t="s">
        <v>20</v>
      </c>
      <c r="C271" s="181" t="s">
        <v>20</v>
      </c>
      <c r="D271" s="181" t="s">
        <v>306</v>
      </c>
      <c r="E271" s="182" t="s">
        <v>8</v>
      </c>
      <c r="F271" s="223">
        <f>SUM(F272+F274+F276)</f>
        <v>80000</v>
      </c>
      <c r="G271" s="223">
        <f t="shared" ref="G271" si="254">SUM(G272+G274+G276)</f>
        <v>80000</v>
      </c>
      <c r="H271" s="262">
        <f t="shared" si="246"/>
        <v>0</v>
      </c>
      <c r="I271" s="223">
        <f t="shared" ref="I271:L271" si="255">SUM(I272+I274+I276)</f>
        <v>80000</v>
      </c>
      <c r="J271" s="223">
        <f t="shared" ref="J271" si="256">SUM(J272+J274+J276)</f>
        <v>80000</v>
      </c>
      <c r="K271" s="262">
        <f t="shared" si="247"/>
        <v>0</v>
      </c>
      <c r="L271" s="223">
        <f t="shared" si="255"/>
        <v>80000</v>
      </c>
      <c r="M271" s="223">
        <f t="shared" ref="M271" si="257">SUM(M272+M274+M276)</f>
        <v>80000</v>
      </c>
      <c r="N271" s="262">
        <f t="shared" si="248"/>
        <v>0</v>
      </c>
    </row>
    <row r="272" spans="1:14" ht="34.5" x14ac:dyDescent="0.25">
      <c r="A272" s="177" t="s">
        <v>33</v>
      </c>
      <c r="B272" s="173" t="s">
        <v>20</v>
      </c>
      <c r="C272" s="175" t="s">
        <v>20</v>
      </c>
      <c r="D272" s="181" t="s">
        <v>306</v>
      </c>
      <c r="E272" s="175" t="s">
        <v>34</v>
      </c>
      <c r="F272" s="288">
        <f>SUM(F273)</f>
        <v>3000</v>
      </c>
      <c r="G272" s="288">
        <f t="shared" ref="G272" si="258">SUM(G273)</f>
        <v>3000</v>
      </c>
      <c r="H272" s="262">
        <f t="shared" si="246"/>
        <v>0</v>
      </c>
      <c r="I272" s="288">
        <f t="shared" ref="I272:M272" si="259">SUM(I273)</f>
        <v>3000</v>
      </c>
      <c r="J272" s="288">
        <f t="shared" si="259"/>
        <v>3000</v>
      </c>
      <c r="K272" s="262">
        <f t="shared" si="247"/>
        <v>0</v>
      </c>
      <c r="L272" s="288">
        <f t="shared" si="259"/>
        <v>3000</v>
      </c>
      <c r="M272" s="288">
        <f t="shared" si="259"/>
        <v>3000</v>
      </c>
      <c r="N272" s="262">
        <f t="shared" si="248"/>
        <v>0</v>
      </c>
    </row>
    <row r="273" spans="1:14" x14ac:dyDescent="0.25">
      <c r="A273" s="177" t="s">
        <v>37</v>
      </c>
      <c r="B273" s="173" t="s">
        <v>20</v>
      </c>
      <c r="C273" s="175" t="s">
        <v>20</v>
      </c>
      <c r="D273" s="181" t="s">
        <v>306</v>
      </c>
      <c r="E273" s="175" t="s">
        <v>38</v>
      </c>
      <c r="F273" s="288">
        <f>SUM(Лист1!G365)</f>
        <v>3000</v>
      </c>
      <c r="G273" s="288">
        <f>SUM(Лист1!H365)</f>
        <v>3000</v>
      </c>
      <c r="H273" s="262">
        <f t="shared" si="246"/>
        <v>0</v>
      </c>
      <c r="I273" s="288">
        <f>SUM(Лист1!J365)</f>
        <v>3000</v>
      </c>
      <c r="J273" s="288">
        <f>SUM(Лист1!K365)</f>
        <v>3000</v>
      </c>
      <c r="K273" s="262">
        <f t="shared" si="247"/>
        <v>0</v>
      </c>
      <c r="L273" s="288">
        <f>SUM(Лист1!M365)</f>
        <v>3000</v>
      </c>
      <c r="M273" s="288">
        <f>SUM(Лист1!N365)</f>
        <v>3000</v>
      </c>
      <c r="N273" s="262">
        <f t="shared" si="248"/>
        <v>0</v>
      </c>
    </row>
    <row r="274" spans="1:14" x14ac:dyDescent="0.25">
      <c r="A274" s="177" t="s">
        <v>12</v>
      </c>
      <c r="B274" s="173" t="s">
        <v>20</v>
      </c>
      <c r="C274" s="175" t="s">
        <v>20</v>
      </c>
      <c r="D274" s="181" t="s">
        <v>306</v>
      </c>
      <c r="E274" s="175" t="s">
        <v>13</v>
      </c>
      <c r="F274" s="288">
        <f>SUM(F275)</f>
        <v>68000</v>
      </c>
      <c r="G274" s="288">
        <f t="shared" ref="G274" si="260">SUM(G275)</f>
        <v>68000</v>
      </c>
      <c r="H274" s="262">
        <f t="shared" si="246"/>
        <v>0</v>
      </c>
      <c r="I274" s="288">
        <f t="shared" ref="I274:M274" si="261">SUM(I275)</f>
        <v>68000</v>
      </c>
      <c r="J274" s="288">
        <f t="shared" si="261"/>
        <v>68000</v>
      </c>
      <c r="K274" s="262">
        <f t="shared" si="247"/>
        <v>0</v>
      </c>
      <c r="L274" s="288">
        <f t="shared" si="261"/>
        <v>68000</v>
      </c>
      <c r="M274" s="288">
        <f t="shared" si="261"/>
        <v>68000</v>
      </c>
      <c r="N274" s="262">
        <f t="shared" si="248"/>
        <v>0</v>
      </c>
    </row>
    <row r="275" spans="1:14" ht="23.25" x14ac:dyDescent="0.25">
      <c r="A275" s="177" t="s">
        <v>188</v>
      </c>
      <c r="B275" s="173" t="s">
        <v>20</v>
      </c>
      <c r="C275" s="175" t="s">
        <v>20</v>
      </c>
      <c r="D275" s="181" t="s">
        <v>306</v>
      </c>
      <c r="E275" s="175" t="s">
        <v>15</v>
      </c>
      <c r="F275" s="223">
        <f>SUM(Лист1!G367)</f>
        <v>68000</v>
      </c>
      <c r="G275" s="223">
        <f>SUM(Лист1!H367)</f>
        <v>68000</v>
      </c>
      <c r="H275" s="262">
        <f t="shared" si="246"/>
        <v>0</v>
      </c>
      <c r="I275" s="223">
        <f>SUM(Лист1!J367)</f>
        <v>68000</v>
      </c>
      <c r="J275" s="223">
        <f>SUM(Лист1!K367)</f>
        <v>68000</v>
      </c>
      <c r="K275" s="262">
        <f t="shared" si="247"/>
        <v>0</v>
      </c>
      <c r="L275" s="223">
        <f>SUM(Лист1!M367)</f>
        <v>68000</v>
      </c>
      <c r="M275" s="223">
        <f>SUM(Лист1!N367)</f>
        <v>68000</v>
      </c>
      <c r="N275" s="262">
        <f t="shared" si="248"/>
        <v>0</v>
      </c>
    </row>
    <row r="276" spans="1:14" x14ac:dyDescent="0.25">
      <c r="A276" s="177" t="s">
        <v>104</v>
      </c>
      <c r="B276" s="173" t="s">
        <v>20</v>
      </c>
      <c r="C276" s="175" t="s">
        <v>20</v>
      </c>
      <c r="D276" s="181" t="s">
        <v>306</v>
      </c>
      <c r="E276" s="175" t="s">
        <v>90</v>
      </c>
      <c r="F276" s="223">
        <f>SUM(F277:F277)</f>
        <v>9000</v>
      </c>
      <c r="G276" s="223">
        <f t="shared" ref="G276" si="262">SUM(G277:G277)</f>
        <v>9000</v>
      </c>
      <c r="H276" s="262">
        <f t="shared" si="246"/>
        <v>0</v>
      </c>
      <c r="I276" s="223">
        <f t="shared" ref="I276:M276" si="263">SUM(I277:I277)</f>
        <v>9000</v>
      </c>
      <c r="J276" s="223">
        <f t="shared" si="263"/>
        <v>9000</v>
      </c>
      <c r="K276" s="262">
        <f t="shared" si="247"/>
        <v>0</v>
      </c>
      <c r="L276" s="223">
        <f t="shared" si="263"/>
        <v>9000</v>
      </c>
      <c r="M276" s="223">
        <f t="shared" si="263"/>
        <v>9000</v>
      </c>
      <c r="N276" s="262">
        <f t="shared" si="248"/>
        <v>0</v>
      </c>
    </row>
    <row r="277" spans="1:14" x14ac:dyDescent="0.25">
      <c r="A277" s="183" t="s">
        <v>91</v>
      </c>
      <c r="B277" s="173" t="s">
        <v>20</v>
      </c>
      <c r="C277" s="175" t="s">
        <v>20</v>
      </c>
      <c r="D277" s="181" t="s">
        <v>306</v>
      </c>
      <c r="E277" s="175" t="s">
        <v>92</v>
      </c>
      <c r="F277" s="223">
        <f>SUM(Лист1!G369)</f>
        <v>9000</v>
      </c>
      <c r="G277" s="223">
        <f>SUM(Лист1!H369)</f>
        <v>9000</v>
      </c>
      <c r="H277" s="262">
        <f t="shared" si="246"/>
        <v>0</v>
      </c>
      <c r="I277" s="223">
        <f>SUM(Лист1!J369)</f>
        <v>9000</v>
      </c>
      <c r="J277" s="223">
        <f>SUM(Лист1!K369)</f>
        <v>9000</v>
      </c>
      <c r="K277" s="262">
        <f t="shared" si="247"/>
        <v>0</v>
      </c>
      <c r="L277" s="223">
        <f>SUM(Лист1!M369)</f>
        <v>9000</v>
      </c>
      <c r="M277" s="223">
        <f>SUM(Лист1!N369)</f>
        <v>9000</v>
      </c>
      <c r="N277" s="262">
        <f t="shared" si="248"/>
        <v>0</v>
      </c>
    </row>
    <row r="278" spans="1:14" ht="26.25" x14ac:dyDescent="0.25">
      <c r="A278" s="184" t="s">
        <v>407</v>
      </c>
      <c r="B278" s="173" t="s">
        <v>20</v>
      </c>
      <c r="C278" s="175" t="s">
        <v>20</v>
      </c>
      <c r="D278" s="181" t="s">
        <v>243</v>
      </c>
      <c r="E278" s="180" t="s">
        <v>8</v>
      </c>
      <c r="F278" s="287">
        <f>SUM(F279)</f>
        <v>1180800</v>
      </c>
      <c r="G278" s="287">
        <f t="shared" ref="G278" si="264">SUM(G279)</f>
        <v>1180800</v>
      </c>
      <c r="H278" s="287">
        <f t="shared" si="246"/>
        <v>0</v>
      </c>
      <c r="I278" s="287">
        <f t="shared" ref="I278:M278" si="265">SUM(I279)</f>
        <v>1180800</v>
      </c>
      <c r="J278" s="287">
        <f t="shared" si="265"/>
        <v>1180800</v>
      </c>
      <c r="K278" s="262">
        <f t="shared" si="247"/>
        <v>0</v>
      </c>
      <c r="L278" s="287">
        <f t="shared" si="265"/>
        <v>1180800</v>
      </c>
      <c r="M278" s="287">
        <f t="shared" si="265"/>
        <v>1180800</v>
      </c>
      <c r="N278" s="262">
        <f t="shared" si="248"/>
        <v>0</v>
      </c>
    </row>
    <row r="279" spans="1:14" ht="23.25" x14ac:dyDescent="0.25">
      <c r="A279" s="177" t="s">
        <v>16</v>
      </c>
      <c r="B279" s="173" t="s">
        <v>20</v>
      </c>
      <c r="C279" s="175" t="s">
        <v>20</v>
      </c>
      <c r="D279" s="181" t="s">
        <v>243</v>
      </c>
      <c r="E279" s="180" t="s">
        <v>17</v>
      </c>
      <c r="F279" s="287">
        <f>SUM(F280:F281)</f>
        <v>1180800</v>
      </c>
      <c r="G279" s="287">
        <f t="shared" ref="G279" si="266">SUM(G280:G281)</f>
        <v>1180800</v>
      </c>
      <c r="H279" s="287">
        <f t="shared" si="246"/>
        <v>0</v>
      </c>
      <c r="I279" s="287">
        <f t="shared" ref="I279:L279" si="267">SUM(I280:I281)</f>
        <v>1180800</v>
      </c>
      <c r="J279" s="287">
        <f t="shared" ref="J279" si="268">SUM(J280:J281)</f>
        <v>1180800</v>
      </c>
      <c r="K279" s="262">
        <f t="shared" si="247"/>
        <v>0</v>
      </c>
      <c r="L279" s="287">
        <f t="shared" si="267"/>
        <v>1180800</v>
      </c>
      <c r="M279" s="287">
        <f t="shared" ref="M279" si="269">SUM(M280:M281)</f>
        <v>1180800</v>
      </c>
      <c r="N279" s="262">
        <f t="shared" si="248"/>
        <v>0</v>
      </c>
    </row>
    <row r="280" spans="1:14" x14ac:dyDescent="0.25">
      <c r="A280" s="178" t="s">
        <v>178</v>
      </c>
      <c r="B280" s="173" t="s">
        <v>20</v>
      </c>
      <c r="C280" s="174" t="s">
        <v>20</v>
      </c>
      <c r="D280" s="181" t="s">
        <v>243</v>
      </c>
      <c r="E280" s="173" t="s">
        <v>177</v>
      </c>
      <c r="F280" s="287">
        <f>SUM(Лист1!G86)</f>
        <v>828000</v>
      </c>
      <c r="G280" s="287">
        <f>SUM(Лист1!H86)</f>
        <v>828000</v>
      </c>
      <c r="H280" s="287">
        <f t="shared" si="246"/>
        <v>0</v>
      </c>
      <c r="I280" s="287">
        <f>SUM(Лист1!J86)</f>
        <v>843840</v>
      </c>
      <c r="J280" s="287">
        <f>SUM(Лист1!K86)</f>
        <v>843840</v>
      </c>
      <c r="K280" s="262">
        <f t="shared" si="247"/>
        <v>0</v>
      </c>
      <c r="L280" s="287">
        <f>SUM(Лист1!M86)</f>
        <v>843840</v>
      </c>
      <c r="M280" s="287">
        <f>SUM(Лист1!N86)</f>
        <v>843840</v>
      </c>
      <c r="N280" s="262">
        <f t="shared" si="248"/>
        <v>0</v>
      </c>
    </row>
    <row r="281" spans="1:14" x14ac:dyDescent="0.25">
      <c r="A281" s="214" t="s">
        <v>180</v>
      </c>
      <c r="B281" s="231" t="s">
        <v>20</v>
      </c>
      <c r="C281" s="232" t="s">
        <v>20</v>
      </c>
      <c r="D281" s="181" t="s">
        <v>243</v>
      </c>
      <c r="E281" s="231" t="s">
        <v>179</v>
      </c>
      <c r="F281" s="287">
        <f>SUM(Лист1!G87)</f>
        <v>352800</v>
      </c>
      <c r="G281" s="287">
        <f>SUM(Лист1!H87)</f>
        <v>352800</v>
      </c>
      <c r="H281" s="287">
        <f t="shared" si="246"/>
        <v>0</v>
      </c>
      <c r="I281" s="287">
        <f>SUM(Лист1!J87)</f>
        <v>336960</v>
      </c>
      <c r="J281" s="287">
        <f>SUM(Лист1!K87)</f>
        <v>336960</v>
      </c>
      <c r="K281" s="262">
        <f t="shared" si="247"/>
        <v>0</v>
      </c>
      <c r="L281" s="287">
        <f>SUM(Лист1!M87)</f>
        <v>336960</v>
      </c>
      <c r="M281" s="287">
        <f>SUM(Лист1!N87)</f>
        <v>336960</v>
      </c>
      <c r="N281" s="262">
        <f t="shared" si="248"/>
        <v>0</v>
      </c>
    </row>
    <row r="282" spans="1:14" ht="26.25" x14ac:dyDescent="0.25">
      <c r="A282" s="184" t="s">
        <v>29</v>
      </c>
      <c r="B282" s="173" t="s">
        <v>20</v>
      </c>
      <c r="C282" s="175" t="s">
        <v>20</v>
      </c>
      <c r="D282" s="181" t="s">
        <v>141</v>
      </c>
      <c r="E282" s="180" t="s">
        <v>8</v>
      </c>
      <c r="F282" s="223">
        <f>SUM(F283)</f>
        <v>0</v>
      </c>
      <c r="G282" s="223">
        <f t="shared" ref="G282" si="270">SUM(G283)</f>
        <v>0</v>
      </c>
      <c r="H282" s="287">
        <f t="shared" si="246"/>
        <v>0</v>
      </c>
      <c r="I282" s="223">
        <f t="shared" ref="I282:M282" si="271">SUM(I283)</f>
        <v>0</v>
      </c>
      <c r="J282" s="223">
        <f t="shared" si="271"/>
        <v>0</v>
      </c>
      <c r="K282" s="262">
        <f t="shared" si="247"/>
        <v>0</v>
      </c>
      <c r="L282" s="223">
        <f t="shared" si="271"/>
        <v>0</v>
      </c>
      <c r="M282" s="223">
        <f t="shared" si="271"/>
        <v>0</v>
      </c>
      <c r="N282" s="262">
        <f t="shared" si="248"/>
        <v>0</v>
      </c>
    </row>
    <row r="283" spans="1:14" ht="23.25" x14ac:dyDescent="0.25">
      <c r="A283" s="177" t="s">
        <v>16</v>
      </c>
      <c r="B283" s="173" t="s">
        <v>20</v>
      </c>
      <c r="C283" s="175" t="s">
        <v>20</v>
      </c>
      <c r="D283" s="181" t="s">
        <v>141</v>
      </c>
      <c r="E283" s="180" t="s">
        <v>17</v>
      </c>
      <c r="F283" s="223">
        <f>SUM(F284:F285)</f>
        <v>0</v>
      </c>
      <c r="G283" s="223">
        <f t="shared" ref="G283" si="272">SUM(G284:G285)</f>
        <v>0</v>
      </c>
      <c r="H283" s="287">
        <f t="shared" si="246"/>
        <v>0</v>
      </c>
      <c r="I283" s="223">
        <f t="shared" ref="I283:L283" si="273">SUM(I284:I285)</f>
        <v>0</v>
      </c>
      <c r="J283" s="223">
        <f t="shared" ref="J283" si="274">SUM(J284:J285)</f>
        <v>0</v>
      </c>
      <c r="K283" s="262">
        <f t="shared" si="247"/>
        <v>0</v>
      </c>
      <c r="L283" s="223">
        <f t="shared" si="273"/>
        <v>0</v>
      </c>
      <c r="M283" s="223">
        <f t="shared" ref="M283" si="275">SUM(M284:M285)</f>
        <v>0</v>
      </c>
      <c r="N283" s="262">
        <f t="shared" si="248"/>
        <v>0</v>
      </c>
    </row>
    <row r="284" spans="1:14" x14ac:dyDescent="0.25">
      <c r="A284" s="178" t="s">
        <v>178</v>
      </c>
      <c r="B284" s="173" t="s">
        <v>20</v>
      </c>
      <c r="C284" s="174" t="s">
        <v>20</v>
      </c>
      <c r="D284" s="181" t="s">
        <v>141</v>
      </c>
      <c r="E284" s="173" t="s">
        <v>177</v>
      </c>
      <c r="F284" s="223">
        <f>SUM(Лист1!G90)</f>
        <v>0</v>
      </c>
      <c r="G284" s="223">
        <f>SUM(Лист1!H90)</f>
        <v>0</v>
      </c>
      <c r="H284" s="287">
        <f t="shared" si="246"/>
        <v>0</v>
      </c>
      <c r="I284" s="223">
        <f>SUM(Лист1!J90)</f>
        <v>0</v>
      </c>
      <c r="J284" s="223">
        <f>SUM(Лист1!K90)</f>
        <v>0</v>
      </c>
      <c r="K284" s="262">
        <f t="shared" si="247"/>
        <v>0</v>
      </c>
      <c r="L284" s="223">
        <f>SUM(Лист1!M90)</f>
        <v>0</v>
      </c>
      <c r="M284" s="223">
        <f>SUM(Лист1!N90)</f>
        <v>0</v>
      </c>
      <c r="N284" s="262">
        <f t="shared" si="248"/>
        <v>0</v>
      </c>
    </row>
    <row r="285" spans="1:14" x14ac:dyDescent="0.25">
      <c r="A285" s="214" t="s">
        <v>180</v>
      </c>
      <c r="B285" s="231" t="s">
        <v>20</v>
      </c>
      <c r="C285" s="232" t="s">
        <v>20</v>
      </c>
      <c r="D285" s="181" t="s">
        <v>141</v>
      </c>
      <c r="E285" s="231" t="s">
        <v>179</v>
      </c>
      <c r="F285" s="223">
        <f>SUM(Лист1!G91)</f>
        <v>0</v>
      </c>
      <c r="G285" s="223">
        <f>SUM(Лист1!H91)</f>
        <v>0</v>
      </c>
      <c r="H285" s="287">
        <f t="shared" si="246"/>
        <v>0</v>
      </c>
      <c r="I285" s="223">
        <f>SUM(Лист1!J91)</f>
        <v>0</v>
      </c>
      <c r="J285" s="223">
        <f>SUM(Лист1!K91)</f>
        <v>0</v>
      </c>
      <c r="K285" s="262">
        <f t="shared" si="247"/>
        <v>0</v>
      </c>
      <c r="L285" s="223">
        <f>SUM(Лист1!M91)</f>
        <v>0</v>
      </c>
      <c r="M285" s="223">
        <f>SUM(Лист1!N91)</f>
        <v>0</v>
      </c>
      <c r="N285" s="262">
        <f t="shared" si="248"/>
        <v>0</v>
      </c>
    </row>
    <row r="286" spans="1:14" ht="15.75" x14ac:dyDescent="0.25">
      <c r="A286" s="176" t="s">
        <v>30</v>
      </c>
      <c r="B286" s="193" t="s">
        <v>20</v>
      </c>
      <c r="C286" s="196" t="s">
        <v>31</v>
      </c>
      <c r="D286" s="194" t="s">
        <v>137</v>
      </c>
      <c r="E286" s="196" t="s">
        <v>8</v>
      </c>
      <c r="F286" s="276">
        <f>SUM(F287+F292+F301)</f>
        <v>50540192.909999996</v>
      </c>
      <c r="G286" s="276">
        <f>SUM(G287+G292+G301)</f>
        <v>51596925.909999996</v>
      </c>
      <c r="H286" s="262">
        <f t="shared" si="246"/>
        <v>1056733</v>
      </c>
      <c r="I286" s="276">
        <f t="shared" ref="I286:L286" si="276">SUM(I287+I292+I299+I301)</f>
        <v>44056468</v>
      </c>
      <c r="J286" s="276">
        <f t="shared" ref="J286" si="277">SUM(J287+J292+J299+J301)</f>
        <v>44056468</v>
      </c>
      <c r="K286" s="262">
        <f t="shared" si="247"/>
        <v>0</v>
      </c>
      <c r="L286" s="276">
        <f t="shared" si="276"/>
        <v>44556468</v>
      </c>
      <c r="M286" s="276">
        <f t="shared" ref="M286" si="278">SUM(M287+M292+M299+M301)</f>
        <v>44556468</v>
      </c>
      <c r="N286" s="262">
        <f t="shared" si="248"/>
        <v>0</v>
      </c>
    </row>
    <row r="287" spans="1:14" ht="26.25" x14ac:dyDescent="0.25">
      <c r="A287" s="185" t="s">
        <v>32</v>
      </c>
      <c r="B287" s="180" t="s">
        <v>20</v>
      </c>
      <c r="C287" s="180" t="s">
        <v>31</v>
      </c>
      <c r="D287" s="218" t="s">
        <v>239</v>
      </c>
      <c r="E287" s="180" t="s">
        <v>8</v>
      </c>
      <c r="F287" s="223">
        <f>SUM(F288+F290)</f>
        <v>2419236</v>
      </c>
      <c r="G287" s="223">
        <f t="shared" ref="G287" si="279">SUM(G288+G290)</f>
        <v>2460069</v>
      </c>
      <c r="H287" s="262">
        <f t="shared" si="246"/>
        <v>40833</v>
      </c>
      <c r="I287" s="223">
        <f t="shared" ref="I287:L287" si="280">SUM(I288+I290)</f>
        <v>2103670</v>
      </c>
      <c r="J287" s="223">
        <f t="shared" ref="J287" si="281">SUM(J288+J290)</f>
        <v>2103670</v>
      </c>
      <c r="K287" s="262">
        <f t="shared" si="247"/>
        <v>0</v>
      </c>
      <c r="L287" s="223">
        <f t="shared" si="280"/>
        <v>2103670</v>
      </c>
      <c r="M287" s="223">
        <f t="shared" ref="M287" si="282">SUM(M288+M290)</f>
        <v>2103670</v>
      </c>
      <c r="N287" s="262">
        <f t="shared" si="248"/>
        <v>0</v>
      </c>
    </row>
    <row r="288" spans="1:14" ht="34.5" x14ac:dyDescent="0.25">
      <c r="A288" s="177" t="s">
        <v>33</v>
      </c>
      <c r="B288" s="180" t="s">
        <v>20</v>
      </c>
      <c r="C288" s="180" t="s">
        <v>31</v>
      </c>
      <c r="D288" s="181" t="s">
        <v>239</v>
      </c>
      <c r="E288" s="180" t="s">
        <v>34</v>
      </c>
      <c r="F288" s="223">
        <f>SUM(F289)</f>
        <v>2389264</v>
      </c>
      <c r="G288" s="223">
        <f t="shared" ref="G288" si="283">SUM(G289)</f>
        <v>2430097</v>
      </c>
      <c r="H288" s="368">
        <f t="shared" si="246"/>
        <v>40833</v>
      </c>
      <c r="I288" s="223">
        <f t="shared" ref="I288:M288" si="284">SUM(I289)</f>
        <v>2074235</v>
      </c>
      <c r="J288" s="223">
        <f t="shared" si="284"/>
        <v>2074235</v>
      </c>
      <c r="K288" s="262">
        <f t="shared" si="247"/>
        <v>0</v>
      </c>
      <c r="L288" s="223">
        <f t="shared" si="284"/>
        <v>2074235</v>
      </c>
      <c r="M288" s="223">
        <f t="shared" si="284"/>
        <v>2074235</v>
      </c>
      <c r="N288" s="262">
        <f t="shared" si="248"/>
        <v>0</v>
      </c>
    </row>
    <row r="289" spans="1:14" x14ac:dyDescent="0.25">
      <c r="A289" s="177" t="s">
        <v>35</v>
      </c>
      <c r="B289" s="180" t="s">
        <v>20</v>
      </c>
      <c r="C289" s="180" t="s">
        <v>31</v>
      </c>
      <c r="D289" s="181" t="s">
        <v>239</v>
      </c>
      <c r="E289" s="180" t="s">
        <v>36</v>
      </c>
      <c r="F289" s="223">
        <f>SUM(Лист1!G95)</f>
        <v>2389264</v>
      </c>
      <c r="G289" s="223">
        <f>SUM(Лист1!H95)</f>
        <v>2430097</v>
      </c>
      <c r="H289" s="368">
        <f t="shared" si="246"/>
        <v>40833</v>
      </c>
      <c r="I289" s="223">
        <f>SUM(Лист1!J95)</f>
        <v>2074235</v>
      </c>
      <c r="J289" s="223">
        <f>SUM(Лист1!K95)</f>
        <v>2074235</v>
      </c>
      <c r="K289" s="262">
        <f t="shared" si="247"/>
        <v>0</v>
      </c>
      <c r="L289" s="223">
        <f>SUM(Лист1!M95)</f>
        <v>2074235</v>
      </c>
      <c r="M289" s="223">
        <f>SUM(Лист1!N95)</f>
        <v>2074235</v>
      </c>
      <c r="N289" s="262">
        <f t="shared" si="248"/>
        <v>0</v>
      </c>
    </row>
    <row r="290" spans="1:14" x14ac:dyDescent="0.25">
      <c r="A290" s="177" t="s">
        <v>12</v>
      </c>
      <c r="B290" s="180" t="s">
        <v>20</v>
      </c>
      <c r="C290" s="180" t="s">
        <v>31</v>
      </c>
      <c r="D290" s="181" t="s">
        <v>239</v>
      </c>
      <c r="E290" s="180" t="s">
        <v>13</v>
      </c>
      <c r="F290" s="223">
        <f>SUM(F291)</f>
        <v>29972</v>
      </c>
      <c r="G290" s="223">
        <f t="shared" ref="G290" si="285">SUM(G291)</f>
        <v>29972</v>
      </c>
      <c r="H290" s="368">
        <f t="shared" si="246"/>
        <v>0</v>
      </c>
      <c r="I290" s="223">
        <f t="shared" ref="I290:M290" si="286">SUM(I291)</f>
        <v>29435</v>
      </c>
      <c r="J290" s="223">
        <f t="shared" si="286"/>
        <v>29435</v>
      </c>
      <c r="K290" s="262">
        <f t="shared" si="247"/>
        <v>0</v>
      </c>
      <c r="L290" s="223">
        <f t="shared" si="286"/>
        <v>29435</v>
      </c>
      <c r="M290" s="223">
        <f t="shared" si="286"/>
        <v>29435</v>
      </c>
      <c r="N290" s="262">
        <f t="shared" si="248"/>
        <v>0</v>
      </c>
    </row>
    <row r="291" spans="1:14" ht="23.25" x14ac:dyDescent="0.25">
      <c r="A291" s="177" t="s">
        <v>188</v>
      </c>
      <c r="B291" s="180" t="s">
        <v>20</v>
      </c>
      <c r="C291" s="180" t="s">
        <v>31</v>
      </c>
      <c r="D291" s="181" t="s">
        <v>239</v>
      </c>
      <c r="E291" s="180" t="s">
        <v>15</v>
      </c>
      <c r="F291" s="223">
        <f>SUM(Лист1!G97)</f>
        <v>29972</v>
      </c>
      <c r="G291" s="223">
        <f>SUM(Лист1!H97)</f>
        <v>29972</v>
      </c>
      <c r="H291" s="368">
        <f t="shared" si="246"/>
        <v>0</v>
      </c>
      <c r="I291" s="223">
        <f>SUM(Лист1!J97)</f>
        <v>29435</v>
      </c>
      <c r="J291" s="223">
        <f>SUM(Лист1!K97)</f>
        <v>29435</v>
      </c>
      <c r="K291" s="262">
        <f t="shared" si="247"/>
        <v>0</v>
      </c>
      <c r="L291" s="223">
        <f>SUM(Лист1!M97)</f>
        <v>29435</v>
      </c>
      <c r="M291" s="223">
        <f>SUM(Лист1!N97)</f>
        <v>29435</v>
      </c>
      <c r="N291" s="262">
        <f t="shared" si="248"/>
        <v>0</v>
      </c>
    </row>
    <row r="292" spans="1:14" ht="26.25" x14ac:dyDescent="0.25">
      <c r="A292" s="184" t="s">
        <v>245</v>
      </c>
      <c r="B292" s="173" t="s">
        <v>20</v>
      </c>
      <c r="C292" s="175" t="s">
        <v>31</v>
      </c>
      <c r="D292" s="218" t="s">
        <v>246</v>
      </c>
      <c r="E292" s="173" t="s">
        <v>8</v>
      </c>
      <c r="F292" s="223">
        <f>SUM(F293+F295+F297+F299)</f>
        <v>47717756.909999996</v>
      </c>
      <c r="G292" s="223">
        <f>SUM(G293+G295+G297+G299)</f>
        <v>48540656.909999996</v>
      </c>
      <c r="H292" s="287">
        <f t="shared" si="246"/>
        <v>822900</v>
      </c>
      <c r="I292" s="223">
        <f t="shared" ref="I292:L292" si="287">SUM(I293+I295)</f>
        <v>41726371</v>
      </c>
      <c r="J292" s="223">
        <f t="shared" ref="J292" si="288">SUM(J293+J295)</f>
        <v>41726371</v>
      </c>
      <c r="K292" s="262">
        <f t="shared" si="247"/>
        <v>0</v>
      </c>
      <c r="L292" s="223">
        <f t="shared" si="287"/>
        <v>42226371</v>
      </c>
      <c r="M292" s="223">
        <f t="shared" ref="M292" si="289">SUM(M293+M295)</f>
        <v>42226371</v>
      </c>
      <c r="N292" s="262">
        <f t="shared" si="248"/>
        <v>0</v>
      </c>
    </row>
    <row r="293" spans="1:14" ht="36.6" customHeight="1" x14ac:dyDescent="0.25">
      <c r="A293" s="177" t="s">
        <v>33</v>
      </c>
      <c r="B293" s="180" t="s">
        <v>20</v>
      </c>
      <c r="C293" s="180" t="s">
        <v>31</v>
      </c>
      <c r="D293" s="218" t="s">
        <v>246</v>
      </c>
      <c r="E293" s="173" t="s">
        <v>34</v>
      </c>
      <c r="F293" s="223">
        <f>SUM(F294)</f>
        <v>45226714.909999996</v>
      </c>
      <c r="G293" s="223">
        <f t="shared" ref="G293" si="290">SUM(G294)</f>
        <v>45226714.909999996</v>
      </c>
      <c r="H293" s="287">
        <f t="shared" si="246"/>
        <v>0</v>
      </c>
      <c r="I293" s="223">
        <f t="shared" ref="I293:M293" si="291">SUM(I294)</f>
        <v>40240857</v>
      </c>
      <c r="J293" s="223">
        <f t="shared" si="291"/>
        <v>40240857</v>
      </c>
      <c r="K293" s="262">
        <f t="shared" si="247"/>
        <v>0</v>
      </c>
      <c r="L293" s="223">
        <f t="shared" si="291"/>
        <v>40240857</v>
      </c>
      <c r="M293" s="223">
        <f t="shared" si="291"/>
        <v>40240857</v>
      </c>
      <c r="N293" s="262">
        <f t="shared" si="248"/>
        <v>0</v>
      </c>
    </row>
    <row r="294" spans="1:14" x14ac:dyDescent="0.25">
      <c r="A294" s="177" t="s">
        <v>37</v>
      </c>
      <c r="B294" s="180" t="s">
        <v>20</v>
      </c>
      <c r="C294" s="180" t="s">
        <v>31</v>
      </c>
      <c r="D294" s="218" t="s">
        <v>246</v>
      </c>
      <c r="E294" s="173" t="s">
        <v>38</v>
      </c>
      <c r="F294" s="223">
        <f>SUM(Лист1!G100)</f>
        <v>45226714.909999996</v>
      </c>
      <c r="G294" s="223">
        <f>SUM(Лист1!H100)</f>
        <v>45226714.909999996</v>
      </c>
      <c r="H294" s="368">
        <f t="shared" si="246"/>
        <v>0</v>
      </c>
      <c r="I294" s="223">
        <f>SUM(Лист1!J100)</f>
        <v>40240857</v>
      </c>
      <c r="J294" s="223">
        <f>SUM(Лист1!K100)</f>
        <v>40240857</v>
      </c>
      <c r="K294" s="262">
        <f t="shared" si="247"/>
        <v>0</v>
      </c>
      <c r="L294" s="223">
        <f>SUM(Лист1!M100)</f>
        <v>40240857</v>
      </c>
      <c r="M294" s="223">
        <f>SUM(Лист1!N100)</f>
        <v>40240857</v>
      </c>
      <c r="N294" s="262">
        <f t="shared" si="248"/>
        <v>0</v>
      </c>
    </row>
    <row r="295" spans="1:14" x14ac:dyDescent="0.25">
      <c r="A295" s="177" t="s">
        <v>12</v>
      </c>
      <c r="B295" s="180" t="s">
        <v>20</v>
      </c>
      <c r="C295" s="180" t="s">
        <v>31</v>
      </c>
      <c r="D295" s="218" t="s">
        <v>246</v>
      </c>
      <c r="E295" s="173" t="s">
        <v>13</v>
      </c>
      <c r="F295" s="223">
        <f>SUM(F296)</f>
        <v>2359615</v>
      </c>
      <c r="G295" s="223">
        <f t="shared" ref="G295:G297" si="292">SUM(G296)</f>
        <v>3093015</v>
      </c>
      <c r="H295" s="368">
        <f t="shared" si="246"/>
        <v>733400</v>
      </c>
      <c r="I295" s="223">
        <f t="shared" ref="I295:M295" si="293">SUM(I296)</f>
        <v>1485514</v>
      </c>
      <c r="J295" s="223">
        <f t="shared" si="293"/>
        <v>1485514</v>
      </c>
      <c r="K295" s="262">
        <f t="shared" si="247"/>
        <v>0</v>
      </c>
      <c r="L295" s="223">
        <f t="shared" si="293"/>
        <v>1985514</v>
      </c>
      <c r="M295" s="223">
        <f t="shared" si="293"/>
        <v>1985514</v>
      </c>
      <c r="N295" s="262">
        <f t="shared" si="248"/>
        <v>0</v>
      </c>
    </row>
    <row r="296" spans="1:14" ht="23.25" x14ac:dyDescent="0.25">
      <c r="A296" s="177" t="s">
        <v>188</v>
      </c>
      <c r="B296" s="180" t="s">
        <v>20</v>
      </c>
      <c r="C296" s="180" t="s">
        <v>31</v>
      </c>
      <c r="D296" s="218" t="s">
        <v>246</v>
      </c>
      <c r="E296" s="173" t="s">
        <v>15</v>
      </c>
      <c r="F296" s="223">
        <f>SUM(Лист1!G102)</f>
        <v>2359615</v>
      </c>
      <c r="G296" s="223">
        <f>SUM(Лист1!H102)</f>
        <v>3093015</v>
      </c>
      <c r="H296" s="368">
        <f t="shared" si="246"/>
        <v>733400</v>
      </c>
      <c r="I296" s="223">
        <f>SUM(Лист1!J102)</f>
        <v>1485514</v>
      </c>
      <c r="J296" s="223">
        <f>SUM(Лист1!K102)</f>
        <v>1485514</v>
      </c>
      <c r="K296" s="262">
        <f t="shared" si="247"/>
        <v>0</v>
      </c>
      <c r="L296" s="223">
        <f>SUM(Лист1!M102)</f>
        <v>1985514</v>
      </c>
      <c r="M296" s="223">
        <f>SUM(Лист1!N102)</f>
        <v>1985514</v>
      </c>
      <c r="N296" s="262">
        <f t="shared" si="248"/>
        <v>0</v>
      </c>
    </row>
    <row r="297" spans="1:14" x14ac:dyDescent="0.25">
      <c r="A297" s="178" t="s">
        <v>89</v>
      </c>
      <c r="B297" s="180" t="s">
        <v>20</v>
      </c>
      <c r="C297" s="180" t="s">
        <v>31</v>
      </c>
      <c r="D297" s="218" t="s">
        <v>246</v>
      </c>
      <c r="E297" s="173" t="s">
        <v>90</v>
      </c>
      <c r="F297" s="223">
        <f>SUM(F298)</f>
        <v>25000</v>
      </c>
      <c r="G297" s="223">
        <f t="shared" si="292"/>
        <v>25000</v>
      </c>
      <c r="H297" s="368">
        <f t="shared" ref="H297:H298" si="294">SUM(G297-F297)</f>
        <v>0</v>
      </c>
      <c r="I297" s="223"/>
      <c r="J297" s="223"/>
      <c r="K297" s="262"/>
      <c r="L297" s="223"/>
      <c r="M297" s="223"/>
      <c r="N297" s="262"/>
    </row>
    <row r="298" spans="1:14" ht="23.25" x14ac:dyDescent="0.25">
      <c r="A298" s="178" t="s">
        <v>192</v>
      </c>
      <c r="B298" s="180" t="s">
        <v>20</v>
      </c>
      <c r="C298" s="180" t="s">
        <v>31</v>
      </c>
      <c r="D298" s="218" t="s">
        <v>246</v>
      </c>
      <c r="E298" s="173" t="s">
        <v>191</v>
      </c>
      <c r="F298" s="223">
        <f>SUM(Лист1!G104)</f>
        <v>25000</v>
      </c>
      <c r="G298" s="223">
        <f>SUM(Лист1!H104)</f>
        <v>25000</v>
      </c>
      <c r="H298" s="368">
        <f t="shared" si="294"/>
        <v>0</v>
      </c>
      <c r="I298" s="223"/>
      <c r="J298" s="223"/>
      <c r="K298" s="262"/>
      <c r="L298" s="223"/>
      <c r="M298" s="223"/>
      <c r="N298" s="262"/>
    </row>
    <row r="299" spans="1:14" x14ac:dyDescent="0.25">
      <c r="A299" s="177" t="s">
        <v>39</v>
      </c>
      <c r="B299" s="173" t="s">
        <v>20</v>
      </c>
      <c r="C299" s="175" t="s">
        <v>31</v>
      </c>
      <c r="D299" s="218" t="s">
        <v>246</v>
      </c>
      <c r="E299" s="173" t="s">
        <v>40</v>
      </c>
      <c r="F299" s="223">
        <f>SUM(Лист1!G105)</f>
        <v>106427</v>
      </c>
      <c r="G299" s="223">
        <f>SUM(Лист1!H105)</f>
        <v>195927</v>
      </c>
      <c r="H299" s="368">
        <f t="shared" si="246"/>
        <v>89500</v>
      </c>
      <c r="I299" s="223">
        <f>SUM(Лист1!J105)</f>
        <v>86427</v>
      </c>
      <c r="J299" s="223">
        <f>SUM(Лист1!K105)</f>
        <v>86427</v>
      </c>
      <c r="K299" s="262">
        <f t="shared" si="247"/>
        <v>0</v>
      </c>
      <c r="L299" s="223">
        <f>SUM(Лист1!M105)</f>
        <v>86427</v>
      </c>
      <c r="M299" s="223">
        <f>SUM(Лист1!N105)</f>
        <v>86427</v>
      </c>
      <c r="N299" s="262">
        <f t="shared" si="248"/>
        <v>0</v>
      </c>
    </row>
    <row r="300" spans="1:14" x14ac:dyDescent="0.25">
      <c r="A300" s="177" t="s">
        <v>168</v>
      </c>
      <c r="B300" s="173" t="s">
        <v>20</v>
      </c>
      <c r="C300" s="175" t="s">
        <v>31</v>
      </c>
      <c r="D300" s="218" t="s">
        <v>246</v>
      </c>
      <c r="E300" s="173" t="s">
        <v>167</v>
      </c>
      <c r="F300" s="223">
        <f>SUM(Лист1!G106)</f>
        <v>106427</v>
      </c>
      <c r="G300" s="223">
        <f>SUM(Лист1!H106)</f>
        <v>195927</v>
      </c>
      <c r="H300" s="368">
        <f t="shared" si="246"/>
        <v>89500</v>
      </c>
      <c r="I300" s="223">
        <f>SUM(Лист1!J106)</f>
        <v>86427</v>
      </c>
      <c r="J300" s="223">
        <f>SUM(Лист1!K106)</f>
        <v>86427</v>
      </c>
      <c r="K300" s="262">
        <f t="shared" si="247"/>
        <v>0</v>
      </c>
      <c r="L300" s="223">
        <f>SUM(Лист1!M106)</f>
        <v>86427</v>
      </c>
      <c r="M300" s="223">
        <f>SUM(Лист1!N106)</f>
        <v>86427</v>
      </c>
      <c r="N300" s="262">
        <f t="shared" si="248"/>
        <v>0</v>
      </c>
    </row>
    <row r="301" spans="1:14" x14ac:dyDescent="0.25">
      <c r="A301" s="189" t="s">
        <v>247</v>
      </c>
      <c r="B301" s="199" t="s">
        <v>20</v>
      </c>
      <c r="C301" s="199" t="s">
        <v>31</v>
      </c>
      <c r="D301" s="218" t="s">
        <v>248</v>
      </c>
      <c r="E301" s="199" t="s">
        <v>8</v>
      </c>
      <c r="F301" s="287">
        <f>SUM(F302+F304)</f>
        <v>403200</v>
      </c>
      <c r="G301" s="287">
        <f>SUM(G302+G304)</f>
        <v>596200</v>
      </c>
      <c r="H301" s="368">
        <f t="shared" si="246"/>
        <v>193000</v>
      </c>
      <c r="I301" s="287">
        <f t="shared" ref="F301:M302" si="295">SUM(I302)</f>
        <v>140000</v>
      </c>
      <c r="J301" s="287">
        <f t="shared" si="295"/>
        <v>140000</v>
      </c>
      <c r="K301" s="262">
        <f t="shared" si="247"/>
        <v>0</v>
      </c>
      <c r="L301" s="287">
        <f t="shared" si="295"/>
        <v>140000</v>
      </c>
      <c r="M301" s="287">
        <f t="shared" si="295"/>
        <v>140000</v>
      </c>
      <c r="N301" s="262">
        <f t="shared" si="248"/>
        <v>0</v>
      </c>
    </row>
    <row r="302" spans="1:14" ht="40.15" customHeight="1" x14ac:dyDescent="0.25">
      <c r="A302" s="177" t="s">
        <v>33</v>
      </c>
      <c r="B302" s="173" t="s">
        <v>20</v>
      </c>
      <c r="C302" s="173" t="s">
        <v>31</v>
      </c>
      <c r="D302" s="218" t="s">
        <v>248</v>
      </c>
      <c r="E302" s="173" t="s">
        <v>34</v>
      </c>
      <c r="F302" s="287">
        <f t="shared" si="295"/>
        <v>140000</v>
      </c>
      <c r="G302" s="287">
        <f t="shared" si="295"/>
        <v>333000</v>
      </c>
      <c r="H302" s="368">
        <f t="shared" si="246"/>
        <v>193000</v>
      </c>
      <c r="I302" s="287">
        <f t="shared" si="295"/>
        <v>140000</v>
      </c>
      <c r="J302" s="287">
        <f t="shared" si="295"/>
        <v>140000</v>
      </c>
      <c r="K302" s="262">
        <f t="shared" si="247"/>
        <v>0</v>
      </c>
      <c r="L302" s="287">
        <f t="shared" si="295"/>
        <v>140000</v>
      </c>
      <c r="M302" s="287">
        <f t="shared" si="295"/>
        <v>140000</v>
      </c>
      <c r="N302" s="262">
        <f t="shared" si="248"/>
        <v>0</v>
      </c>
    </row>
    <row r="303" spans="1:14" x14ac:dyDescent="0.25">
      <c r="A303" s="177" t="s">
        <v>37</v>
      </c>
      <c r="B303" s="173" t="s">
        <v>20</v>
      </c>
      <c r="C303" s="173" t="s">
        <v>31</v>
      </c>
      <c r="D303" s="218" t="s">
        <v>248</v>
      </c>
      <c r="E303" s="173" t="s">
        <v>38</v>
      </c>
      <c r="F303" s="287">
        <f>SUM(Лист1!G109)</f>
        <v>140000</v>
      </c>
      <c r="G303" s="287">
        <f>SUM(Лист1!H109)</f>
        <v>333000</v>
      </c>
      <c r="H303" s="368">
        <f t="shared" si="246"/>
        <v>193000</v>
      </c>
      <c r="I303" s="287">
        <f>SUM(Лист1!J109)</f>
        <v>140000</v>
      </c>
      <c r="J303" s="287">
        <f>SUM(Лист1!K109)</f>
        <v>140000</v>
      </c>
      <c r="K303" s="262">
        <f t="shared" si="247"/>
        <v>0</v>
      </c>
      <c r="L303" s="287">
        <f>SUM(Лист1!M109)</f>
        <v>140000</v>
      </c>
      <c r="M303" s="287">
        <f>SUM(Лист1!N109)</f>
        <v>140000</v>
      </c>
      <c r="N303" s="262">
        <f t="shared" si="248"/>
        <v>0</v>
      </c>
    </row>
    <row r="304" spans="1:14" x14ac:dyDescent="0.25">
      <c r="A304" s="177" t="s">
        <v>12</v>
      </c>
      <c r="B304" s="180" t="s">
        <v>20</v>
      </c>
      <c r="C304" s="180" t="s">
        <v>31</v>
      </c>
      <c r="D304" s="218" t="s">
        <v>248</v>
      </c>
      <c r="E304" s="180" t="s">
        <v>13</v>
      </c>
      <c r="F304" s="264">
        <f>SUM(F305)</f>
        <v>263200</v>
      </c>
      <c r="G304" s="264">
        <f>SUM(G305)</f>
        <v>263200</v>
      </c>
      <c r="H304" s="368">
        <f t="shared" si="246"/>
        <v>0</v>
      </c>
      <c r="I304" s="287"/>
      <c r="J304" s="287"/>
      <c r="K304" s="262"/>
      <c r="L304" s="287"/>
      <c r="M304" s="287"/>
      <c r="N304" s="262"/>
    </row>
    <row r="305" spans="1:14" ht="33.75" x14ac:dyDescent="0.25">
      <c r="A305" s="299" t="s">
        <v>182</v>
      </c>
      <c r="B305" s="180" t="s">
        <v>20</v>
      </c>
      <c r="C305" s="180" t="s">
        <v>31</v>
      </c>
      <c r="D305" s="218" t="s">
        <v>248</v>
      </c>
      <c r="E305" s="180" t="s">
        <v>15</v>
      </c>
      <c r="F305" s="264">
        <f>SUM(Лист1!G111)</f>
        <v>263200</v>
      </c>
      <c r="G305" s="264">
        <f>SUM(Лист1!H111)</f>
        <v>263200</v>
      </c>
      <c r="H305" s="368">
        <f t="shared" si="246"/>
        <v>0</v>
      </c>
      <c r="I305" s="287"/>
      <c r="J305" s="287"/>
      <c r="K305" s="262"/>
      <c r="L305" s="287"/>
      <c r="M305" s="287"/>
      <c r="N305" s="262"/>
    </row>
    <row r="306" spans="1:14" ht="18" x14ac:dyDescent="0.25">
      <c r="A306" s="200" t="s">
        <v>211</v>
      </c>
      <c r="B306" s="237" t="s">
        <v>66</v>
      </c>
      <c r="C306" s="238" t="s">
        <v>7</v>
      </c>
      <c r="D306" s="238" t="s">
        <v>137</v>
      </c>
      <c r="E306" s="238" t="s">
        <v>8</v>
      </c>
      <c r="F306" s="276">
        <f>SUM(F307+F336+F329)</f>
        <v>51330406</v>
      </c>
      <c r="G306" s="276">
        <f t="shared" ref="G306" si="296">SUM(G307+G336+G329)</f>
        <v>51625914</v>
      </c>
      <c r="H306" s="262">
        <f t="shared" si="246"/>
        <v>295508</v>
      </c>
      <c r="I306" s="276">
        <f t="shared" ref="I306:L306" si="297">SUM(I307+I336+I329)</f>
        <v>46816249</v>
      </c>
      <c r="J306" s="276">
        <f t="shared" ref="J306" si="298">SUM(J307+J336+J329)</f>
        <v>46816249</v>
      </c>
      <c r="K306" s="262">
        <f t="shared" si="247"/>
        <v>0</v>
      </c>
      <c r="L306" s="276">
        <f t="shared" si="297"/>
        <v>47354049</v>
      </c>
      <c r="M306" s="276">
        <f t="shared" ref="M306" si="299">SUM(M307+M336+M329)</f>
        <v>47354049</v>
      </c>
      <c r="N306" s="262">
        <f t="shared" si="248"/>
        <v>0</v>
      </c>
    </row>
    <row r="307" spans="1:14" x14ac:dyDescent="0.25">
      <c r="A307" s="176" t="s">
        <v>67</v>
      </c>
      <c r="B307" s="201" t="s">
        <v>66</v>
      </c>
      <c r="C307" s="201" t="s">
        <v>22</v>
      </c>
      <c r="D307" s="204" t="s">
        <v>137</v>
      </c>
      <c r="E307" s="205" t="s">
        <v>8</v>
      </c>
      <c r="F307" s="276">
        <f>SUM(F308+F311+F317+F314+F323+F326+F320)</f>
        <v>37210973</v>
      </c>
      <c r="G307" s="276">
        <f>SUM(G308+G311+G317+G314+G323+G326+G320)</f>
        <v>37470973</v>
      </c>
      <c r="H307" s="276">
        <f t="shared" ref="H307:N307" si="300">SUM(H308+H311+H317+H314+H323+H326)</f>
        <v>260000</v>
      </c>
      <c r="I307" s="276">
        <f t="shared" si="300"/>
        <v>35101940</v>
      </c>
      <c r="J307" s="276">
        <f t="shared" si="300"/>
        <v>35101940</v>
      </c>
      <c r="K307" s="276">
        <f t="shared" si="300"/>
        <v>0</v>
      </c>
      <c r="L307" s="276">
        <f t="shared" si="300"/>
        <v>35739740</v>
      </c>
      <c r="M307" s="276">
        <f t="shared" si="300"/>
        <v>35739740</v>
      </c>
      <c r="N307" s="276">
        <f t="shared" si="300"/>
        <v>0</v>
      </c>
    </row>
    <row r="308" spans="1:14" x14ac:dyDescent="0.25">
      <c r="A308" s="251" t="s">
        <v>75</v>
      </c>
      <c r="B308" s="173" t="s">
        <v>66</v>
      </c>
      <c r="C308" s="175" t="s">
        <v>22</v>
      </c>
      <c r="D308" s="218" t="s">
        <v>259</v>
      </c>
      <c r="E308" s="175" t="s">
        <v>8</v>
      </c>
      <c r="F308" s="223">
        <f>SUM(F309)</f>
        <v>11890181</v>
      </c>
      <c r="G308" s="223">
        <f t="shared" ref="G308" si="301">SUM(G309)</f>
        <v>12150181</v>
      </c>
      <c r="H308" s="262">
        <f t="shared" si="246"/>
        <v>260000</v>
      </c>
      <c r="I308" s="223">
        <f t="shared" ref="I308:M308" si="302">SUM(I309)</f>
        <v>17242381</v>
      </c>
      <c r="J308" s="223">
        <f t="shared" si="302"/>
        <v>17242381</v>
      </c>
      <c r="K308" s="262">
        <f t="shared" si="247"/>
        <v>0</v>
      </c>
      <c r="L308" s="223">
        <f t="shared" si="302"/>
        <v>17238181</v>
      </c>
      <c r="M308" s="223">
        <f t="shared" si="302"/>
        <v>17238181</v>
      </c>
      <c r="N308" s="262">
        <f t="shared" si="248"/>
        <v>0</v>
      </c>
    </row>
    <row r="309" spans="1:14" ht="23.25" x14ac:dyDescent="0.25">
      <c r="A309" s="177" t="s">
        <v>16</v>
      </c>
      <c r="B309" s="173" t="s">
        <v>66</v>
      </c>
      <c r="C309" s="175" t="s">
        <v>22</v>
      </c>
      <c r="D309" s="218" t="s">
        <v>259</v>
      </c>
      <c r="E309" s="173" t="s">
        <v>17</v>
      </c>
      <c r="F309" s="223">
        <f>SUM(F310:F310)</f>
        <v>11890181</v>
      </c>
      <c r="G309" s="223">
        <f t="shared" ref="G309" si="303">SUM(G310:G310)</f>
        <v>12150181</v>
      </c>
      <c r="H309" s="262">
        <f t="shared" si="246"/>
        <v>260000</v>
      </c>
      <c r="I309" s="223">
        <f t="shared" ref="I309:M309" si="304">SUM(I310:I310)</f>
        <v>17242381</v>
      </c>
      <c r="J309" s="223">
        <f t="shared" si="304"/>
        <v>17242381</v>
      </c>
      <c r="K309" s="262">
        <f t="shared" si="247"/>
        <v>0</v>
      </c>
      <c r="L309" s="223">
        <f t="shared" si="304"/>
        <v>17238181</v>
      </c>
      <c r="M309" s="223">
        <f t="shared" si="304"/>
        <v>17238181</v>
      </c>
      <c r="N309" s="262">
        <f t="shared" si="248"/>
        <v>0</v>
      </c>
    </row>
    <row r="310" spans="1:14" x14ac:dyDescent="0.25">
      <c r="A310" s="178" t="s">
        <v>178</v>
      </c>
      <c r="B310" s="173" t="s">
        <v>66</v>
      </c>
      <c r="C310" s="175" t="s">
        <v>22</v>
      </c>
      <c r="D310" s="218" t="s">
        <v>259</v>
      </c>
      <c r="E310" s="173" t="s">
        <v>177</v>
      </c>
      <c r="F310" s="223">
        <f>SUM(Лист1!G158)</f>
        <v>11890181</v>
      </c>
      <c r="G310" s="223">
        <f>SUM(Лист1!H158)</f>
        <v>12150181</v>
      </c>
      <c r="H310" s="262">
        <f t="shared" si="246"/>
        <v>260000</v>
      </c>
      <c r="I310" s="223">
        <f>SUM(Лист1!J158)</f>
        <v>17242381</v>
      </c>
      <c r="J310" s="223">
        <f>SUM(Лист1!K158)</f>
        <v>17242381</v>
      </c>
      <c r="K310" s="262">
        <f t="shared" si="247"/>
        <v>0</v>
      </c>
      <c r="L310" s="223">
        <f>SUM(Лист1!M158)</f>
        <v>17238181</v>
      </c>
      <c r="M310" s="223">
        <f>SUM(Лист1!N158)</f>
        <v>17238181</v>
      </c>
      <c r="N310" s="262">
        <f t="shared" si="248"/>
        <v>0</v>
      </c>
    </row>
    <row r="311" spans="1:14" x14ac:dyDescent="0.25">
      <c r="A311" s="184" t="s">
        <v>262</v>
      </c>
      <c r="B311" s="173" t="s">
        <v>66</v>
      </c>
      <c r="C311" s="175" t="s">
        <v>22</v>
      </c>
      <c r="D311" s="218" t="s">
        <v>263</v>
      </c>
      <c r="E311" s="175" t="s">
        <v>8</v>
      </c>
      <c r="F311" s="223">
        <f>SUM(F312)</f>
        <v>18710419</v>
      </c>
      <c r="G311" s="223">
        <f t="shared" ref="G311" si="305">SUM(G312)</f>
        <v>18710419</v>
      </c>
      <c r="H311" s="368">
        <f t="shared" si="246"/>
        <v>0</v>
      </c>
      <c r="I311" s="223">
        <f t="shared" ref="I311:M311" si="306">SUM(I312)</f>
        <v>17754619</v>
      </c>
      <c r="J311" s="223">
        <f t="shared" si="306"/>
        <v>17754619</v>
      </c>
      <c r="K311" s="262">
        <f t="shared" si="247"/>
        <v>0</v>
      </c>
      <c r="L311" s="223">
        <f t="shared" si="306"/>
        <v>18396619</v>
      </c>
      <c r="M311" s="223">
        <f t="shared" si="306"/>
        <v>18396619</v>
      </c>
      <c r="N311" s="262">
        <f t="shared" si="248"/>
        <v>0</v>
      </c>
    </row>
    <row r="312" spans="1:14" ht="24.75" x14ac:dyDescent="0.25">
      <c r="A312" s="252" t="s">
        <v>16</v>
      </c>
      <c r="B312" s="173" t="s">
        <v>66</v>
      </c>
      <c r="C312" s="175" t="s">
        <v>22</v>
      </c>
      <c r="D312" s="218" t="s">
        <v>263</v>
      </c>
      <c r="E312" s="173" t="s">
        <v>17</v>
      </c>
      <c r="F312" s="223">
        <f>SUM(F313:F313)</f>
        <v>18710419</v>
      </c>
      <c r="G312" s="223">
        <f t="shared" ref="G312" si="307">SUM(G313:G313)</f>
        <v>18710419</v>
      </c>
      <c r="H312" s="368">
        <f t="shared" si="246"/>
        <v>0</v>
      </c>
      <c r="I312" s="223">
        <f t="shared" ref="I312:M312" si="308">SUM(I313:I313)</f>
        <v>17754619</v>
      </c>
      <c r="J312" s="223">
        <f t="shared" si="308"/>
        <v>17754619</v>
      </c>
      <c r="K312" s="262">
        <f t="shared" si="247"/>
        <v>0</v>
      </c>
      <c r="L312" s="223">
        <f t="shared" si="308"/>
        <v>18396619</v>
      </c>
      <c r="M312" s="223">
        <f t="shared" si="308"/>
        <v>18396619</v>
      </c>
      <c r="N312" s="262">
        <f t="shared" si="248"/>
        <v>0</v>
      </c>
    </row>
    <row r="313" spans="1:14" x14ac:dyDescent="0.25">
      <c r="A313" s="178" t="s">
        <v>178</v>
      </c>
      <c r="B313" s="173" t="s">
        <v>66</v>
      </c>
      <c r="C313" s="175" t="s">
        <v>22</v>
      </c>
      <c r="D313" s="218" t="s">
        <v>263</v>
      </c>
      <c r="E313" s="173" t="s">
        <v>177</v>
      </c>
      <c r="F313" s="223">
        <f>SUM(Лист1!G164)</f>
        <v>18710419</v>
      </c>
      <c r="G313" s="223">
        <f>SUM(Лист1!H164)</f>
        <v>18710419</v>
      </c>
      <c r="H313" s="368">
        <f t="shared" si="246"/>
        <v>0</v>
      </c>
      <c r="I313" s="223">
        <f>SUM(Лист1!J164)</f>
        <v>17754619</v>
      </c>
      <c r="J313" s="223">
        <f>SUM(Лист1!K164)</f>
        <v>17754619</v>
      </c>
      <c r="K313" s="262">
        <f t="shared" si="247"/>
        <v>0</v>
      </c>
      <c r="L313" s="223">
        <f>SUM(Лист1!M164)</f>
        <v>18396619</v>
      </c>
      <c r="M313" s="223">
        <f>SUM(Лист1!N164)</f>
        <v>18396619</v>
      </c>
      <c r="N313" s="262">
        <f t="shared" si="248"/>
        <v>0</v>
      </c>
    </row>
    <row r="314" spans="1:14" ht="77.25" x14ac:dyDescent="0.25">
      <c r="A314" s="184" t="s">
        <v>260</v>
      </c>
      <c r="B314" s="199" t="s">
        <v>66</v>
      </c>
      <c r="C314" s="220" t="s">
        <v>22</v>
      </c>
      <c r="D314" s="218" t="s">
        <v>261</v>
      </c>
      <c r="E314" s="220" t="s">
        <v>8</v>
      </c>
      <c r="F314" s="287">
        <f>SUM(F316)</f>
        <v>4762000</v>
      </c>
      <c r="G314" s="287">
        <f t="shared" ref="G314" si="309">SUM(G316)</f>
        <v>4762000</v>
      </c>
      <c r="H314" s="287">
        <f t="shared" si="246"/>
        <v>0</v>
      </c>
      <c r="I314" s="287">
        <f t="shared" ref="I314:L314" si="310">SUM(I316)</f>
        <v>0</v>
      </c>
      <c r="J314" s="287">
        <f t="shared" ref="J314" si="311">SUM(J316)</f>
        <v>0</v>
      </c>
      <c r="K314" s="262">
        <f t="shared" si="247"/>
        <v>0</v>
      </c>
      <c r="L314" s="287">
        <f t="shared" si="310"/>
        <v>0</v>
      </c>
      <c r="M314" s="287">
        <f t="shared" ref="M314" si="312">SUM(M316)</f>
        <v>0</v>
      </c>
      <c r="N314" s="262">
        <f t="shared" si="248"/>
        <v>0</v>
      </c>
    </row>
    <row r="315" spans="1:14" ht="23.25" x14ac:dyDescent="0.25">
      <c r="A315" s="177" t="s">
        <v>16</v>
      </c>
      <c r="B315" s="173" t="s">
        <v>66</v>
      </c>
      <c r="C315" s="175" t="s">
        <v>22</v>
      </c>
      <c r="D315" s="218" t="s">
        <v>261</v>
      </c>
      <c r="E315" s="173" t="s">
        <v>17</v>
      </c>
      <c r="F315" s="287">
        <f>SUM(F316)</f>
        <v>4762000</v>
      </c>
      <c r="G315" s="287">
        <f t="shared" ref="G315" si="313">SUM(G316)</f>
        <v>4762000</v>
      </c>
      <c r="H315" s="287">
        <f t="shared" si="246"/>
        <v>0</v>
      </c>
      <c r="I315" s="287">
        <f t="shared" ref="I315:M315" si="314">SUM(I316)</f>
        <v>0</v>
      </c>
      <c r="J315" s="287">
        <f t="shared" si="314"/>
        <v>0</v>
      </c>
      <c r="K315" s="262">
        <f t="shared" si="247"/>
        <v>0</v>
      </c>
      <c r="L315" s="287">
        <f t="shared" si="314"/>
        <v>0</v>
      </c>
      <c r="M315" s="287">
        <f t="shared" si="314"/>
        <v>0</v>
      </c>
      <c r="N315" s="262">
        <f t="shared" si="248"/>
        <v>0</v>
      </c>
    </row>
    <row r="316" spans="1:14" x14ac:dyDescent="0.25">
      <c r="A316" s="178" t="s">
        <v>178</v>
      </c>
      <c r="B316" s="173" t="s">
        <v>66</v>
      </c>
      <c r="C316" s="175" t="s">
        <v>22</v>
      </c>
      <c r="D316" s="218" t="s">
        <v>261</v>
      </c>
      <c r="E316" s="173" t="s">
        <v>177</v>
      </c>
      <c r="F316" s="287">
        <f>SUM(Лист1!G161)</f>
        <v>4762000</v>
      </c>
      <c r="G316" s="287">
        <f>SUM(Лист1!H161)</f>
        <v>4762000</v>
      </c>
      <c r="H316" s="287">
        <f t="shared" si="246"/>
        <v>0</v>
      </c>
      <c r="I316" s="287">
        <f>SUM(Лист1!J161)</f>
        <v>0</v>
      </c>
      <c r="J316" s="287">
        <f>SUM(Лист1!K161)</f>
        <v>0</v>
      </c>
      <c r="K316" s="262">
        <f t="shared" si="247"/>
        <v>0</v>
      </c>
      <c r="L316" s="287">
        <f>SUM(Лист1!M161)</f>
        <v>0</v>
      </c>
      <c r="M316" s="287">
        <f>SUM(Лист1!N161)</f>
        <v>0</v>
      </c>
      <c r="N316" s="262">
        <f t="shared" si="248"/>
        <v>0</v>
      </c>
    </row>
    <row r="317" spans="1:14" ht="60.75" x14ac:dyDescent="0.25">
      <c r="A317" s="215" t="s">
        <v>68</v>
      </c>
      <c r="B317" s="199" t="s">
        <v>66</v>
      </c>
      <c r="C317" s="220" t="s">
        <v>22</v>
      </c>
      <c r="D317" s="218" t="s">
        <v>145</v>
      </c>
      <c r="E317" s="220" t="s">
        <v>8</v>
      </c>
      <c r="F317" s="287">
        <f>SUM(F318)</f>
        <v>104940</v>
      </c>
      <c r="G317" s="287">
        <f t="shared" ref="G317" si="315">SUM(G318)</f>
        <v>104940</v>
      </c>
      <c r="H317" s="262">
        <f t="shared" si="246"/>
        <v>0</v>
      </c>
      <c r="I317" s="287">
        <f t="shared" ref="I317:M317" si="316">SUM(I318)</f>
        <v>104940</v>
      </c>
      <c r="J317" s="287">
        <f t="shared" si="316"/>
        <v>104940</v>
      </c>
      <c r="K317" s="262">
        <f t="shared" si="247"/>
        <v>0</v>
      </c>
      <c r="L317" s="287">
        <f t="shared" si="316"/>
        <v>104940</v>
      </c>
      <c r="M317" s="287">
        <f t="shared" si="316"/>
        <v>104940</v>
      </c>
      <c r="N317" s="262">
        <f t="shared" si="248"/>
        <v>0</v>
      </c>
    </row>
    <row r="318" spans="1:14" ht="23.25" x14ac:dyDescent="0.25">
      <c r="A318" s="177" t="s">
        <v>16</v>
      </c>
      <c r="B318" s="173" t="s">
        <v>66</v>
      </c>
      <c r="C318" s="175" t="s">
        <v>22</v>
      </c>
      <c r="D318" s="218" t="s">
        <v>145</v>
      </c>
      <c r="E318" s="173" t="s">
        <v>17</v>
      </c>
      <c r="F318" s="287">
        <f>SUM(F319:F319)</f>
        <v>104940</v>
      </c>
      <c r="G318" s="287">
        <f t="shared" ref="G318" si="317">SUM(G319:G319)</f>
        <v>104940</v>
      </c>
      <c r="H318" s="262">
        <f t="shared" si="246"/>
        <v>0</v>
      </c>
      <c r="I318" s="287">
        <f t="shared" ref="I318:M318" si="318">SUM(I319:I319)</f>
        <v>104940</v>
      </c>
      <c r="J318" s="287">
        <f t="shared" si="318"/>
        <v>104940</v>
      </c>
      <c r="K318" s="262">
        <f t="shared" si="247"/>
        <v>0</v>
      </c>
      <c r="L318" s="287">
        <f t="shared" si="318"/>
        <v>104940</v>
      </c>
      <c r="M318" s="287">
        <f t="shared" si="318"/>
        <v>104940</v>
      </c>
      <c r="N318" s="262">
        <f t="shared" si="248"/>
        <v>0</v>
      </c>
    </row>
    <row r="319" spans="1:14" x14ac:dyDescent="0.25">
      <c r="A319" s="178" t="s">
        <v>178</v>
      </c>
      <c r="B319" s="173" t="s">
        <v>66</v>
      </c>
      <c r="C319" s="175" t="s">
        <v>22</v>
      </c>
      <c r="D319" s="218" t="s">
        <v>145</v>
      </c>
      <c r="E319" s="173" t="s">
        <v>177</v>
      </c>
      <c r="F319" s="264">
        <f>SUM(Лист1!G167)</f>
        <v>104940</v>
      </c>
      <c r="G319" s="264">
        <f>SUM(Лист1!H167)</f>
        <v>104940</v>
      </c>
      <c r="H319" s="262">
        <f t="shared" si="246"/>
        <v>0</v>
      </c>
      <c r="I319" s="264">
        <f>SUM(Лист1!J167)</f>
        <v>104940</v>
      </c>
      <c r="J319" s="264">
        <f>SUM(Лист1!K167)</f>
        <v>104940</v>
      </c>
      <c r="K319" s="262">
        <f t="shared" si="247"/>
        <v>0</v>
      </c>
      <c r="L319" s="264">
        <f>SUM(Лист1!M167)</f>
        <v>104940</v>
      </c>
      <c r="M319" s="264">
        <f>SUM(Лист1!N167)</f>
        <v>104940</v>
      </c>
      <c r="N319" s="262">
        <f t="shared" si="248"/>
        <v>0</v>
      </c>
    </row>
    <row r="320" spans="1:14" ht="36.75" x14ac:dyDescent="0.25">
      <c r="A320" s="215" t="s">
        <v>396</v>
      </c>
      <c r="B320" s="199" t="s">
        <v>66</v>
      </c>
      <c r="C320" s="220" t="s">
        <v>22</v>
      </c>
      <c r="D320" s="218" t="s">
        <v>372</v>
      </c>
      <c r="E320" s="220" t="s">
        <v>8</v>
      </c>
      <c r="F320" s="286">
        <f t="shared" ref="F320:G321" si="319">SUM(F321)</f>
        <v>1562500</v>
      </c>
      <c r="G320" s="287">
        <f t="shared" si="319"/>
        <v>1562500</v>
      </c>
      <c r="H320" s="288">
        <f t="shared" si="246"/>
        <v>0</v>
      </c>
      <c r="I320" s="264"/>
      <c r="J320" s="264"/>
      <c r="K320" s="262"/>
      <c r="L320" s="264"/>
      <c r="M320" s="264"/>
      <c r="N320" s="262"/>
    </row>
    <row r="321" spans="1:14" ht="23.25" x14ac:dyDescent="0.25">
      <c r="A321" s="177" t="s">
        <v>16</v>
      </c>
      <c r="B321" s="173" t="s">
        <v>66</v>
      </c>
      <c r="C321" s="175" t="s">
        <v>22</v>
      </c>
      <c r="D321" s="218" t="s">
        <v>372</v>
      </c>
      <c r="E321" s="173" t="s">
        <v>17</v>
      </c>
      <c r="F321" s="287">
        <f t="shared" si="319"/>
        <v>1562500</v>
      </c>
      <c r="G321" s="287">
        <f t="shared" si="319"/>
        <v>1562500</v>
      </c>
      <c r="H321" s="288">
        <f t="shared" si="246"/>
        <v>0</v>
      </c>
      <c r="I321" s="264"/>
      <c r="J321" s="264"/>
      <c r="K321" s="262"/>
      <c r="L321" s="264"/>
      <c r="M321" s="264"/>
      <c r="N321" s="262"/>
    </row>
    <row r="322" spans="1:14" x14ac:dyDescent="0.25">
      <c r="A322" s="178" t="s">
        <v>178</v>
      </c>
      <c r="B322" s="173" t="s">
        <v>66</v>
      </c>
      <c r="C322" s="175" t="s">
        <v>22</v>
      </c>
      <c r="D322" s="218" t="s">
        <v>372</v>
      </c>
      <c r="E322" s="173" t="s">
        <v>177</v>
      </c>
      <c r="F322" s="264">
        <f>SUM(Лист1!G170)</f>
        <v>1562500</v>
      </c>
      <c r="G322" s="264">
        <f>SUM(Лист1!H170)</f>
        <v>1562500</v>
      </c>
      <c r="H322" s="288">
        <f t="shared" si="246"/>
        <v>0</v>
      </c>
      <c r="I322" s="264"/>
      <c r="J322" s="264"/>
      <c r="K322" s="262"/>
      <c r="L322" s="264"/>
      <c r="M322" s="264"/>
      <c r="N322" s="262"/>
    </row>
    <row r="323" spans="1:14" x14ac:dyDescent="0.25">
      <c r="A323" s="215" t="s">
        <v>393</v>
      </c>
      <c r="B323" s="199" t="s">
        <v>66</v>
      </c>
      <c r="C323" s="220" t="s">
        <v>22</v>
      </c>
      <c r="D323" s="218" t="s">
        <v>364</v>
      </c>
      <c r="E323" s="220" t="s">
        <v>8</v>
      </c>
      <c r="F323" s="287">
        <f t="shared" ref="F323:M327" si="320">SUM(F324)</f>
        <v>180933</v>
      </c>
      <c r="G323" s="287">
        <f t="shared" si="320"/>
        <v>180933</v>
      </c>
      <c r="H323" s="288">
        <f t="shared" si="246"/>
        <v>0</v>
      </c>
      <c r="I323" s="287">
        <f t="shared" si="320"/>
        <v>0</v>
      </c>
      <c r="J323" s="287">
        <f t="shared" si="320"/>
        <v>0</v>
      </c>
      <c r="K323" s="288">
        <f t="shared" ref="K323:K327" si="321">J323-I323</f>
        <v>0</v>
      </c>
      <c r="L323" s="287">
        <f t="shared" si="320"/>
        <v>0</v>
      </c>
      <c r="M323" s="287">
        <f t="shared" si="320"/>
        <v>0</v>
      </c>
      <c r="N323" s="359">
        <f t="shared" si="248"/>
        <v>0</v>
      </c>
    </row>
    <row r="324" spans="1:14" ht="23.25" x14ac:dyDescent="0.25">
      <c r="A324" s="177" t="s">
        <v>16</v>
      </c>
      <c r="B324" s="173" t="s">
        <v>66</v>
      </c>
      <c r="C324" s="175" t="s">
        <v>22</v>
      </c>
      <c r="D324" s="218" t="s">
        <v>364</v>
      </c>
      <c r="E324" s="173" t="s">
        <v>17</v>
      </c>
      <c r="F324" s="287">
        <f t="shared" si="320"/>
        <v>180933</v>
      </c>
      <c r="G324" s="287">
        <f t="shared" si="320"/>
        <v>180933</v>
      </c>
      <c r="H324" s="288">
        <f t="shared" si="246"/>
        <v>0</v>
      </c>
      <c r="I324" s="287">
        <f t="shared" si="320"/>
        <v>0</v>
      </c>
      <c r="J324" s="287">
        <f t="shared" si="320"/>
        <v>0</v>
      </c>
      <c r="K324" s="248">
        <f t="shared" si="321"/>
        <v>0</v>
      </c>
      <c r="L324" s="287">
        <f t="shared" si="320"/>
        <v>0</v>
      </c>
      <c r="M324" s="287">
        <f t="shared" si="320"/>
        <v>0</v>
      </c>
      <c r="N324" s="359">
        <f t="shared" si="248"/>
        <v>0</v>
      </c>
    </row>
    <row r="325" spans="1:14" x14ac:dyDescent="0.25">
      <c r="A325" s="178" t="s">
        <v>178</v>
      </c>
      <c r="B325" s="173" t="s">
        <v>66</v>
      </c>
      <c r="C325" s="175" t="s">
        <v>22</v>
      </c>
      <c r="D325" s="218" t="s">
        <v>364</v>
      </c>
      <c r="E325" s="173" t="s">
        <v>177</v>
      </c>
      <c r="F325" s="264">
        <f>SUM(Лист1!G173)</f>
        <v>180933</v>
      </c>
      <c r="G325" s="264">
        <f>SUM(Лист1!H173)</f>
        <v>180933</v>
      </c>
      <c r="H325" s="264">
        <f>SUM(Лист1!I173)</f>
        <v>0</v>
      </c>
      <c r="I325" s="264">
        <f>SUM(Лист1!J173)</f>
        <v>0</v>
      </c>
      <c r="J325" s="264">
        <f>SUM(Лист1!K173)</f>
        <v>0</v>
      </c>
      <c r="K325" s="264">
        <f>SUM(Лист1!L173)</f>
        <v>0</v>
      </c>
      <c r="L325" s="264">
        <f>SUM(Лист1!M173)</f>
        <v>0</v>
      </c>
      <c r="M325" s="264">
        <f>SUM(Лист1!N173)</f>
        <v>0</v>
      </c>
      <c r="N325" s="264">
        <f>SUM(Лист1!O173)</f>
        <v>0</v>
      </c>
    </row>
    <row r="326" spans="1:14" ht="48.75" x14ac:dyDescent="0.25">
      <c r="A326" s="215" t="s">
        <v>414</v>
      </c>
      <c r="B326" s="199" t="s">
        <v>66</v>
      </c>
      <c r="C326" s="220" t="s">
        <v>22</v>
      </c>
      <c r="D326" s="218" t="s">
        <v>365</v>
      </c>
      <c r="E326" s="220" t="s">
        <v>8</v>
      </c>
      <c r="F326" s="287">
        <f t="shared" si="320"/>
        <v>0</v>
      </c>
      <c r="G326" s="287">
        <f t="shared" si="320"/>
        <v>0</v>
      </c>
      <c r="H326" s="288">
        <f t="shared" si="246"/>
        <v>0</v>
      </c>
      <c r="I326" s="287">
        <f t="shared" si="320"/>
        <v>0</v>
      </c>
      <c r="J326" s="287">
        <f t="shared" si="320"/>
        <v>0</v>
      </c>
      <c r="K326" s="288">
        <f t="shared" si="321"/>
        <v>0</v>
      </c>
      <c r="L326" s="287">
        <f t="shared" si="320"/>
        <v>0</v>
      </c>
      <c r="M326" s="287">
        <f t="shared" si="320"/>
        <v>0</v>
      </c>
      <c r="N326" s="359">
        <f t="shared" si="248"/>
        <v>0</v>
      </c>
    </row>
    <row r="327" spans="1:14" ht="23.25" x14ac:dyDescent="0.25">
      <c r="A327" s="177" t="s">
        <v>16</v>
      </c>
      <c r="B327" s="173" t="s">
        <v>66</v>
      </c>
      <c r="C327" s="175" t="s">
        <v>22</v>
      </c>
      <c r="D327" s="218" t="s">
        <v>365</v>
      </c>
      <c r="E327" s="173" t="s">
        <v>17</v>
      </c>
      <c r="F327" s="287">
        <f t="shared" si="320"/>
        <v>0</v>
      </c>
      <c r="G327" s="287">
        <f t="shared" si="320"/>
        <v>0</v>
      </c>
      <c r="H327" s="288">
        <f t="shared" si="246"/>
        <v>0</v>
      </c>
      <c r="I327" s="287">
        <f t="shared" si="320"/>
        <v>0</v>
      </c>
      <c r="J327" s="287">
        <f t="shared" si="320"/>
        <v>0</v>
      </c>
      <c r="K327" s="248">
        <f t="shared" si="321"/>
        <v>0</v>
      </c>
      <c r="L327" s="287">
        <f t="shared" si="320"/>
        <v>0</v>
      </c>
      <c r="M327" s="287">
        <f t="shared" si="320"/>
        <v>0</v>
      </c>
      <c r="N327" s="359">
        <f t="shared" si="248"/>
        <v>0</v>
      </c>
    </row>
    <row r="328" spans="1:14" x14ac:dyDescent="0.25">
      <c r="A328" s="178" t="s">
        <v>178</v>
      </c>
      <c r="B328" s="173" t="s">
        <v>66</v>
      </c>
      <c r="C328" s="175" t="s">
        <v>22</v>
      </c>
      <c r="D328" s="218" t="s">
        <v>365</v>
      </c>
      <c r="E328" s="173" t="s">
        <v>177</v>
      </c>
      <c r="F328" s="264">
        <f>SUM(Лист1!G176)</f>
        <v>0</v>
      </c>
      <c r="G328" s="264">
        <f>SUM(Лист1!H176)</f>
        <v>0</v>
      </c>
      <c r="H328" s="264">
        <f>SUM(Лист1!I176)</f>
        <v>0</v>
      </c>
      <c r="I328" s="264">
        <f>SUM(Лист1!J176)</f>
        <v>0</v>
      </c>
      <c r="J328" s="264">
        <f>SUM(Лист1!K176)</f>
        <v>0</v>
      </c>
      <c r="K328" s="264">
        <f>SUM(Лист1!L176)</f>
        <v>0</v>
      </c>
      <c r="L328" s="264">
        <f>SUM(Лист1!M176)</f>
        <v>0</v>
      </c>
      <c r="M328" s="264">
        <f>SUM(Лист1!N176)</f>
        <v>0</v>
      </c>
      <c r="N328" s="264">
        <f>SUM(Лист1!O176)</f>
        <v>0</v>
      </c>
    </row>
    <row r="329" spans="1:14" x14ac:dyDescent="0.25">
      <c r="A329" s="172" t="s">
        <v>197</v>
      </c>
      <c r="B329" s="265" t="s">
        <v>66</v>
      </c>
      <c r="C329" s="267" t="s">
        <v>26</v>
      </c>
      <c r="D329" s="266" t="s">
        <v>137</v>
      </c>
      <c r="E329" s="267" t="s">
        <v>8</v>
      </c>
      <c r="F329" s="304">
        <f>SUM(F330+F333)</f>
        <v>3981703</v>
      </c>
      <c r="G329" s="304">
        <f t="shared" ref="G329" si="322">SUM(G330+G333)</f>
        <v>3981703</v>
      </c>
      <c r="H329" s="262">
        <f t="shared" si="246"/>
        <v>0</v>
      </c>
      <c r="I329" s="304">
        <f t="shared" ref="I329:L329" si="323">SUM(I330+I333)</f>
        <v>2551703</v>
      </c>
      <c r="J329" s="304">
        <f t="shared" ref="J329" si="324">SUM(J330+J333)</f>
        <v>2551703</v>
      </c>
      <c r="K329" s="262">
        <f t="shared" si="247"/>
        <v>0</v>
      </c>
      <c r="L329" s="304">
        <f t="shared" si="323"/>
        <v>2551703</v>
      </c>
      <c r="M329" s="304">
        <f t="shared" ref="M329" si="325">SUM(M330+M333)</f>
        <v>2551703</v>
      </c>
      <c r="N329" s="262">
        <f t="shared" si="248"/>
        <v>0</v>
      </c>
    </row>
    <row r="330" spans="1:14" x14ac:dyDescent="0.25">
      <c r="A330" s="184" t="s">
        <v>76</v>
      </c>
      <c r="B330" s="199" t="s">
        <v>66</v>
      </c>
      <c r="C330" s="220" t="s">
        <v>26</v>
      </c>
      <c r="D330" s="218" t="s">
        <v>264</v>
      </c>
      <c r="E330" s="220" t="s">
        <v>8</v>
      </c>
      <c r="F330" s="287">
        <f t="shared" ref="F330:M331" si="326">SUM(F331)</f>
        <v>2551703</v>
      </c>
      <c r="G330" s="287">
        <f t="shared" si="326"/>
        <v>2551703</v>
      </c>
      <c r="H330" s="262">
        <f t="shared" si="246"/>
        <v>0</v>
      </c>
      <c r="I330" s="287">
        <f t="shared" si="326"/>
        <v>2551703</v>
      </c>
      <c r="J330" s="287">
        <f t="shared" si="326"/>
        <v>2551703</v>
      </c>
      <c r="K330" s="262">
        <f t="shared" si="247"/>
        <v>0</v>
      </c>
      <c r="L330" s="287">
        <f t="shared" si="326"/>
        <v>2551703</v>
      </c>
      <c r="M330" s="287">
        <f t="shared" si="326"/>
        <v>2551703</v>
      </c>
      <c r="N330" s="262">
        <f t="shared" si="248"/>
        <v>0</v>
      </c>
    </row>
    <row r="331" spans="1:14" ht="23.25" x14ac:dyDescent="0.25">
      <c r="A331" s="177" t="s">
        <v>16</v>
      </c>
      <c r="B331" s="199" t="s">
        <v>66</v>
      </c>
      <c r="C331" s="220" t="s">
        <v>26</v>
      </c>
      <c r="D331" s="218" t="s">
        <v>264</v>
      </c>
      <c r="E331" s="199" t="s">
        <v>17</v>
      </c>
      <c r="F331" s="287">
        <f t="shared" si="326"/>
        <v>2551703</v>
      </c>
      <c r="G331" s="287">
        <f t="shared" si="326"/>
        <v>2551703</v>
      </c>
      <c r="H331" s="262">
        <f t="shared" si="246"/>
        <v>0</v>
      </c>
      <c r="I331" s="287">
        <f t="shared" si="326"/>
        <v>2551703</v>
      </c>
      <c r="J331" s="287">
        <f t="shared" si="326"/>
        <v>2551703</v>
      </c>
      <c r="K331" s="262">
        <f t="shared" si="247"/>
        <v>0</v>
      </c>
      <c r="L331" s="287">
        <f t="shared" si="326"/>
        <v>2551703</v>
      </c>
      <c r="M331" s="287">
        <f t="shared" si="326"/>
        <v>2551703</v>
      </c>
      <c r="N331" s="262">
        <f t="shared" si="248"/>
        <v>0</v>
      </c>
    </row>
    <row r="332" spans="1:14" x14ac:dyDescent="0.25">
      <c r="A332" s="178" t="s">
        <v>178</v>
      </c>
      <c r="B332" s="199" t="s">
        <v>66</v>
      </c>
      <c r="C332" s="220" t="s">
        <v>26</v>
      </c>
      <c r="D332" s="218" t="s">
        <v>264</v>
      </c>
      <c r="E332" s="199" t="s">
        <v>177</v>
      </c>
      <c r="F332" s="287">
        <f>SUM(Лист1!G180)</f>
        <v>2551703</v>
      </c>
      <c r="G332" s="287">
        <f>SUM(Лист1!H180)</f>
        <v>2551703</v>
      </c>
      <c r="H332" s="262">
        <f t="shared" si="246"/>
        <v>0</v>
      </c>
      <c r="I332" s="287">
        <f>SUM(Лист1!J180)</f>
        <v>2551703</v>
      </c>
      <c r="J332" s="287">
        <f>SUM(Лист1!K180)</f>
        <v>2551703</v>
      </c>
      <c r="K332" s="262">
        <f t="shared" si="247"/>
        <v>0</v>
      </c>
      <c r="L332" s="287">
        <f>SUM(Лист1!M180)</f>
        <v>2551703</v>
      </c>
      <c r="M332" s="287">
        <f>SUM(Лист1!N180)</f>
        <v>2551703</v>
      </c>
      <c r="N332" s="262">
        <f t="shared" si="248"/>
        <v>0</v>
      </c>
    </row>
    <row r="333" spans="1:14" ht="64.5" x14ac:dyDescent="0.25">
      <c r="A333" s="184" t="s">
        <v>265</v>
      </c>
      <c r="B333" s="199" t="s">
        <v>66</v>
      </c>
      <c r="C333" s="220" t="s">
        <v>26</v>
      </c>
      <c r="D333" s="218" t="s">
        <v>266</v>
      </c>
      <c r="E333" s="220" t="s">
        <v>8</v>
      </c>
      <c r="F333" s="287">
        <f t="shared" ref="F333:M334" si="327">SUM(F334)</f>
        <v>1430000</v>
      </c>
      <c r="G333" s="287">
        <f t="shared" si="327"/>
        <v>1430000</v>
      </c>
      <c r="H333" s="262">
        <f t="shared" si="246"/>
        <v>0</v>
      </c>
      <c r="I333" s="287">
        <f t="shared" si="327"/>
        <v>0</v>
      </c>
      <c r="J333" s="287">
        <f t="shared" si="327"/>
        <v>0</v>
      </c>
      <c r="K333" s="262">
        <f t="shared" si="247"/>
        <v>0</v>
      </c>
      <c r="L333" s="287">
        <f t="shared" si="327"/>
        <v>0</v>
      </c>
      <c r="M333" s="287">
        <f t="shared" si="327"/>
        <v>0</v>
      </c>
      <c r="N333" s="262">
        <f t="shared" si="248"/>
        <v>0</v>
      </c>
    </row>
    <row r="334" spans="1:14" ht="23.25" x14ac:dyDescent="0.25">
      <c r="A334" s="177" t="s">
        <v>16</v>
      </c>
      <c r="B334" s="173" t="s">
        <v>66</v>
      </c>
      <c r="C334" s="175" t="s">
        <v>26</v>
      </c>
      <c r="D334" s="218" t="s">
        <v>266</v>
      </c>
      <c r="E334" s="173" t="s">
        <v>17</v>
      </c>
      <c r="F334" s="287">
        <f t="shared" si="327"/>
        <v>1430000</v>
      </c>
      <c r="G334" s="287">
        <f t="shared" si="327"/>
        <v>1430000</v>
      </c>
      <c r="H334" s="262">
        <f t="shared" si="246"/>
        <v>0</v>
      </c>
      <c r="I334" s="287">
        <f t="shared" si="327"/>
        <v>0</v>
      </c>
      <c r="J334" s="287">
        <f t="shared" si="327"/>
        <v>0</v>
      </c>
      <c r="K334" s="262">
        <f t="shared" si="247"/>
        <v>0</v>
      </c>
      <c r="L334" s="287">
        <f t="shared" si="327"/>
        <v>0</v>
      </c>
      <c r="M334" s="287">
        <f t="shared" si="327"/>
        <v>0</v>
      </c>
      <c r="N334" s="262">
        <f t="shared" si="248"/>
        <v>0</v>
      </c>
    </row>
    <row r="335" spans="1:14" x14ac:dyDescent="0.25">
      <c r="A335" s="178" t="s">
        <v>178</v>
      </c>
      <c r="B335" s="173" t="s">
        <v>66</v>
      </c>
      <c r="C335" s="220" t="s">
        <v>26</v>
      </c>
      <c r="D335" s="218" t="s">
        <v>266</v>
      </c>
      <c r="E335" s="173" t="s">
        <v>177</v>
      </c>
      <c r="F335" s="287">
        <f>SUM(Лист1!G183)</f>
        <v>1430000</v>
      </c>
      <c r="G335" s="287">
        <f>SUM(Лист1!H183)</f>
        <v>1430000</v>
      </c>
      <c r="H335" s="262">
        <f t="shared" si="246"/>
        <v>0</v>
      </c>
      <c r="I335" s="287">
        <f>SUM(Лист1!J183)</f>
        <v>0</v>
      </c>
      <c r="J335" s="287">
        <f>SUM(Лист1!K183)</f>
        <v>0</v>
      </c>
      <c r="K335" s="262">
        <f t="shared" si="247"/>
        <v>0</v>
      </c>
      <c r="L335" s="287">
        <f>SUM(Лист1!M183)</f>
        <v>0</v>
      </c>
      <c r="M335" s="287">
        <f>SUM(Лист1!N183)</f>
        <v>0</v>
      </c>
      <c r="N335" s="262">
        <f t="shared" si="248"/>
        <v>0</v>
      </c>
    </row>
    <row r="336" spans="1:14" ht="26.25" x14ac:dyDescent="0.25">
      <c r="A336" s="197" t="s">
        <v>212</v>
      </c>
      <c r="B336" s="206" t="s">
        <v>66</v>
      </c>
      <c r="C336" s="206" t="s">
        <v>44</v>
      </c>
      <c r="D336" s="206" t="s">
        <v>137</v>
      </c>
      <c r="E336" s="206" t="s">
        <v>8</v>
      </c>
      <c r="F336" s="283">
        <f>SUM(F347+F337+F352+F344)</f>
        <v>10137730</v>
      </c>
      <c r="G336" s="283">
        <f t="shared" ref="G336" si="328">SUM(G347+G337+G352+G344)</f>
        <v>10173238</v>
      </c>
      <c r="H336" s="286">
        <f t="shared" si="246"/>
        <v>35508</v>
      </c>
      <c r="I336" s="283">
        <f t="shared" ref="I336:L336" si="329">SUM(I347+I337+I352+I344)</f>
        <v>9162606</v>
      </c>
      <c r="J336" s="283">
        <f t="shared" ref="J336" si="330">SUM(J347+J337+J352+J344)</f>
        <v>9162606</v>
      </c>
      <c r="K336" s="262">
        <f t="shared" si="247"/>
        <v>0</v>
      </c>
      <c r="L336" s="283">
        <f t="shared" si="329"/>
        <v>9062606</v>
      </c>
      <c r="M336" s="283">
        <f t="shared" ref="M336" si="331">SUM(M347+M337+M352+M344)</f>
        <v>9062606</v>
      </c>
      <c r="N336" s="262">
        <f t="shared" si="248"/>
        <v>0</v>
      </c>
    </row>
    <row r="337" spans="1:14" ht="26.25" x14ac:dyDescent="0.25">
      <c r="A337" s="184" t="s">
        <v>245</v>
      </c>
      <c r="B337" s="199" t="s">
        <v>66</v>
      </c>
      <c r="C337" s="207" t="s">
        <v>44</v>
      </c>
      <c r="D337" s="218" t="s">
        <v>267</v>
      </c>
      <c r="E337" s="220" t="s">
        <v>8</v>
      </c>
      <c r="F337" s="287">
        <f>SUM(F338+F340+F342)</f>
        <v>8646240</v>
      </c>
      <c r="G337" s="287">
        <f t="shared" ref="G337" si="332">SUM(G338+G340+G342)</f>
        <v>8646240</v>
      </c>
      <c r="H337" s="287">
        <f t="shared" si="246"/>
        <v>0</v>
      </c>
      <c r="I337" s="287">
        <f t="shared" ref="I337:L337" si="333">SUM(I338+I340+I342)</f>
        <v>7739816</v>
      </c>
      <c r="J337" s="287">
        <f t="shared" ref="J337" si="334">SUM(J338+J340+J342)</f>
        <v>7739816</v>
      </c>
      <c r="K337" s="262">
        <f t="shared" si="247"/>
        <v>0</v>
      </c>
      <c r="L337" s="287">
        <f t="shared" si="333"/>
        <v>7739816</v>
      </c>
      <c r="M337" s="287">
        <f t="shared" ref="M337" si="335">SUM(M338+M340+M342)</f>
        <v>7739816</v>
      </c>
      <c r="N337" s="262">
        <f t="shared" si="248"/>
        <v>0</v>
      </c>
    </row>
    <row r="338" spans="1:14" ht="39.6" customHeight="1" x14ac:dyDescent="0.25">
      <c r="A338" s="186" t="s">
        <v>33</v>
      </c>
      <c r="B338" s="173" t="s">
        <v>66</v>
      </c>
      <c r="C338" s="207" t="s">
        <v>44</v>
      </c>
      <c r="D338" s="218" t="s">
        <v>267</v>
      </c>
      <c r="E338" s="173" t="s">
        <v>34</v>
      </c>
      <c r="F338" s="287">
        <f>SUM(F339)</f>
        <v>8466345</v>
      </c>
      <c r="G338" s="287">
        <f t="shared" ref="G338" si="336">SUM(G339)</f>
        <v>8466345</v>
      </c>
      <c r="H338" s="287">
        <f t="shared" si="246"/>
        <v>0</v>
      </c>
      <c r="I338" s="287">
        <f t="shared" ref="I338:M338" si="337">SUM(I339)</f>
        <v>7569521</v>
      </c>
      <c r="J338" s="287">
        <f t="shared" si="337"/>
        <v>7569521</v>
      </c>
      <c r="K338" s="262">
        <f t="shared" si="247"/>
        <v>0</v>
      </c>
      <c r="L338" s="287">
        <f t="shared" si="337"/>
        <v>7569521</v>
      </c>
      <c r="M338" s="287">
        <f t="shared" si="337"/>
        <v>7569521</v>
      </c>
      <c r="N338" s="262">
        <f t="shared" si="248"/>
        <v>0</v>
      </c>
    </row>
    <row r="339" spans="1:14" x14ac:dyDescent="0.25">
      <c r="A339" s="177" t="s">
        <v>37</v>
      </c>
      <c r="B339" s="173" t="s">
        <v>66</v>
      </c>
      <c r="C339" s="305" t="s">
        <v>44</v>
      </c>
      <c r="D339" s="218" t="s">
        <v>267</v>
      </c>
      <c r="E339" s="173" t="s">
        <v>38</v>
      </c>
      <c r="F339" s="287">
        <f>SUM(Лист1!G187)</f>
        <v>8466345</v>
      </c>
      <c r="G339" s="287">
        <f>SUM(Лист1!H187)</f>
        <v>8466345</v>
      </c>
      <c r="H339" s="287">
        <f t="shared" si="246"/>
        <v>0</v>
      </c>
      <c r="I339" s="287">
        <f>SUM(Лист1!J187)</f>
        <v>7569521</v>
      </c>
      <c r="J339" s="287">
        <f>SUM(Лист1!K187)</f>
        <v>7569521</v>
      </c>
      <c r="K339" s="262">
        <f t="shared" si="247"/>
        <v>0</v>
      </c>
      <c r="L339" s="287">
        <f>SUM(Лист1!M187)</f>
        <v>7569521</v>
      </c>
      <c r="M339" s="287">
        <f>SUM(Лист1!N187)</f>
        <v>7569521</v>
      </c>
      <c r="N339" s="262">
        <f t="shared" si="248"/>
        <v>0</v>
      </c>
    </row>
    <row r="340" spans="1:14" x14ac:dyDescent="0.25">
      <c r="A340" s="186" t="s">
        <v>12</v>
      </c>
      <c r="B340" s="173" t="s">
        <v>66</v>
      </c>
      <c r="C340" s="207" t="s">
        <v>44</v>
      </c>
      <c r="D340" s="218" t="s">
        <v>267</v>
      </c>
      <c r="E340" s="173" t="s">
        <v>13</v>
      </c>
      <c r="F340" s="1">
        <f>SUM(F341)</f>
        <v>168395</v>
      </c>
      <c r="G340" s="1">
        <f t="shared" ref="G340" si="338">SUM(G341)</f>
        <v>168395</v>
      </c>
      <c r="H340" s="262">
        <f t="shared" si="246"/>
        <v>0</v>
      </c>
      <c r="I340" s="1">
        <f t="shared" ref="I340:M340" si="339">SUM(I341)</f>
        <v>158795</v>
      </c>
      <c r="J340" s="1">
        <f t="shared" si="339"/>
        <v>158795</v>
      </c>
      <c r="K340" s="262">
        <f t="shared" si="247"/>
        <v>0</v>
      </c>
      <c r="L340" s="1">
        <f t="shared" si="339"/>
        <v>158795</v>
      </c>
      <c r="M340" s="1">
        <f t="shared" si="339"/>
        <v>158795</v>
      </c>
      <c r="N340" s="262">
        <f t="shared" si="248"/>
        <v>0</v>
      </c>
    </row>
    <row r="341" spans="1:14" ht="33.75" x14ac:dyDescent="0.25">
      <c r="A341" s="298" t="s">
        <v>182</v>
      </c>
      <c r="B341" s="173" t="s">
        <v>66</v>
      </c>
      <c r="C341" s="305" t="s">
        <v>44</v>
      </c>
      <c r="D341" s="218" t="s">
        <v>267</v>
      </c>
      <c r="E341" s="173" t="s">
        <v>15</v>
      </c>
      <c r="F341" s="287">
        <f>SUM(Лист1!G189)</f>
        <v>168395</v>
      </c>
      <c r="G341" s="287">
        <f>SUM(Лист1!H189)</f>
        <v>168395</v>
      </c>
      <c r="H341" s="262">
        <f t="shared" si="246"/>
        <v>0</v>
      </c>
      <c r="I341" s="287">
        <f>SUM(Лист1!J189)</f>
        <v>158795</v>
      </c>
      <c r="J341" s="287">
        <f>SUM(Лист1!K189)</f>
        <v>158795</v>
      </c>
      <c r="K341" s="262">
        <f t="shared" si="247"/>
        <v>0</v>
      </c>
      <c r="L341" s="287">
        <f>SUM(Лист1!M189)</f>
        <v>158795</v>
      </c>
      <c r="M341" s="287">
        <f>SUM(Лист1!N189)</f>
        <v>158795</v>
      </c>
      <c r="N341" s="262">
        <f t="shared" si="248"/>
        <v>0</v>
      </c>
    </row>
    <row r="342" spans="1:14" x14ac:dyDescent="0.25">
      <c r="A342" s="186" t="s">
        <v>39</v>
      </c>
      <c r="B342" s="173" t="s">
        <v>66</v>
      </c>
      <c r="C342" s="207" t="s">
        <v>44</v>
      </c>
      <c r="D342" s="218" t="s">
        <v>267</v>
      </c>
      <c r="E342" s="173" t="s">
        <v>40</v>
      </c>
      <c r="F342" s="287">
        <f>SUM(F343)</f>
        <v>11500</v>
      </c>
      <c r="G342" s="287">
        <f t="shared" ref="G342" si="340">SUM(G343)</f>
        <v>11500</v>
      </c>
      <c r="H342" s="262">
        <f t="shared" si="246"/>
        <v>0</v>
      </c>
      <c r="I342" s="287">
        <f t="shared" ref="I342:M342" si="341">SUM(I343)</f>
        <v>11500</v>
      </c>
      <c r="J342" s="287">
        <f t="shared" si="341"/>
        <v>11500</v>
      </c>
      <c r="K342" s="262">
        <f t="shared" si="247"/>
        <v>0</v>
      </c>
      <c r="L342" s="287">
        <f t="shared" si="341"/>
        <v>11500</v>
      </c>
      <c r="M342" s="287">
        <f t="shared" si="341"/>
        <v>11500</v>
      </c>
      <c r="N342" s="262">
        <f t="shared" si="248"/>
        <v>0</v>
      </c>
    </row>
    <row r="343" spans="1:14" x14ac:dyDescent="0.25">
      <c r="A343" s="177" t="s">
        <v>168</v>
      </c>
      <c r="B343" s="173" t="s">
        <v>66</v>
      </c>
      <c r="C343" s="305" t="s">
        <v>44</v>
      </c>
      <c r="D343" s="218" t="s">
        <v>267</v>
      </c>
      <c r="E343" s="173" t="s">
        <v>167</v>
      </c>
      <c r="F343" s="287">
        <f>SUM(Лист1!G191)</f>
        <v>11500</v>
      </c>
      <c r="G343" s="287">
        <f>SUM(Лист1!H191)</f>
        <v>11500</v>
      </c>
      <c r="H343" s="262">
        <f t="shared" ref="H343:H409" si="342">SUM(G343-F343)</f>
        <v>0</v>
      </c>
      <c r="I343" s="287">
        <f>SUM(Лист1!J191)</f>
        <v>11500</v>
      </c>
      <c r="J343" s="287">
        <f>SUM(Лист1!K191)</f>
        <v>11500</v>
      </c>
      <c r="K343" s="262">
        <f t="shared" ref="K343:K409" si="343">SUM(I343-J343)</f>
        <v>0</v>
      </c>
      <c r="L343" s="287">
        <f>SUM(Лист1!M191)</f>
        <v>11500</v>
      </c>
      <c r="M343" s="287">
        <f>SUM(Лист1!N191)</f>
        <v>11500</v>
      </c>
      <c r="N343" s="262">
        <f t="shared" ref="N343:N409" si="344">SUM(M343-L343)</f>
        <v>0</v>
      </c>
    </row>
    <row r="344" spans="1:14" ht="77.25" x14ac:dyDescent="0.25">
      <c r="A344" s="274" t="s">
        <v>68</v>
      </c>
      <c r="B344" s="255" t="s">
        <v>66</v>
      </c>
      <c r="C344" s="180" t="s">
        <v>44</v>
      </c>
      <c r="D344" s="218" t="s">
        <v>145</v>
      </c>
      <c r="E344" s="275" t="s">
        <v>8</v>
      </c>
      <c r="F344" s="223">
        <f>SUM(F345)</f>
        <v>6360</v>
      </c>
      <c r="G344" s="223">
        <f t="shared" ref="G344:G345" si="345">SUM(G345)</f>
        <v>6360</v>
      </c>
      <c r="H344" s="262">
        <f t="shared" si="342"/>
        <v>0</v>
      </c>
      <c r="I344" s="223">
        <f t="shared" ref="I344:M345" si="346">SUM(I345)</f>
        <v>6360</v>
      </c>
      <c r="J344" s="223">
        <f t="shared" si="346"/>
        <v>6360</v>
      </c>
      <c r="K344" s="262">
        <f t="shared" si="343"/>
        <v>0</v>
      </c>
      <c r="L344" s="223">
        <f t="shared" si="346"/>
        <v>6360</v>
      </c>
      <c r="M344" s="223">
        <f t="shared" si="346"/>
        <v>6360</v>
      </c>
      <c r="N344" s="262">
        <f t="shared" si="344"/>
        <v>0</v>
      </c>
    </row>
    <row r="345" spans="1:14" x14ac:dyDescent="0.25">
      <c r="A345" s="277" t="s">
        <v>53</v>
      </c>
      <c r="B345" s="255" t="s">
        <v>66</v>
      </c>
      <c r="C345" s="198" t="s">
        <v>44</v>
      </c>
      <c r="D345" s="218" t="s">
        <v>145</v>
      </c>
      <c r="E345" s="255" t="s">
        <v>54</v>
      </c>
      <c r="F345" s="223">
        <f>SUM(F346)</f>
        <v>6360</v>
      </c>
      <c r="G345" s="223">
        <f t="shared" si="345"/>
        <v>6360</v>
      </c>
      <c r="H345" s="262">
        <f t="shared" si="342"/>
        <v>0</v>
      </c>
      <c r="I345" s="223">
        <f t="shared" si="346"/>
        <v>6360</v>
      </c>
      <c r="J345" s="223">
        <f t="shared" si="346"/>
        <v>6360</v>
      </c>
      <c r="K345" s="262">
        <f t="shared" si="343"/>
        <v>0</v>
      </c>
      <c r="L345" s="223">
        <f t="shared" si="346"/>
        <v>6360</v>
      </c>
      <c r="M345" s="223">
        <f t="shared" si="346"/>
        <v>6360</v>
      </c>
      <c r="N345" s="262">
        <f t="shared" si="344"/>
        <v>0</v>
      </c>
    </row>
    <row r="346" spans="1:14" x14ac:dyDescent="0.25">
      <c r="A346" s="177" t="s">
        <v>171</v>
      </c>
      <c r="B346" s="255" t="s">
        <v>66</v>
      </c>
      <c r="C346" s="198" t="s">
        <v>44</v>
      </c>
      <c r="D346" s="218" t="s">
        <v>145</v>
      </c>
      <c r="E346" s="255">
        <v>530</v>
      </c>
      <c r="F346" s="223">
        <f>SUM(Лист1!G194)</f>
        <v>6360</v>
      </c>
      <c r="G346" s="223">
        <f>SUM(Лист1!H194)</f>
        <v>6360</v>
      </c>
      <c r="H346" s="262">
        <f t="shared" si="342"/>
        <v>0</v>
      </c>
      <c r="I346" s="223">
        <f>SUM(Лист1!J194)</f>
        <v>6360</v>
      </c>
      <c r="J346" s="223">
        <f>SUM(Лист1!K194)</f>
        <v>6360</v>
      </c>
      <c r="K346" s="262">
        <f t="shared" si="343"/>
        <v>0</v>
      </c>
      <c r="L346" s="223">
        <f>SUM(Лист1!M194)</f>
        <v>6360</v>
      </c>
      <c r="M346" s="223">
        <f>SUM(Лист1!N194)</f>
        <v>6360</v>
      </c>
      <c r="N346" s="262">
        <f t="shared" si="344"/>
        <v>0</v>
      </c>
    </row>
    <row r="347" spans="1:14" ht="24.75" x14ac:dyDescent="0.25">
      <c r="A347" s="217" t="s">
        <v>32</v>
      </c>
      <c r="B347" s="180" t="s">
        <v>66</v>
      </c>
      <c r="C347" s="180" t="s">
        <v>44</v>
      </c>
      <c r="D347" s="218" t="s">
        <v>268</v>
      </c>
      <c r="E347" s="180" t="s">
        <v>8</v>
      </c>
      <c r="F347" s="223">
        <f>SUM(F348+F350)</f>
        <v>1385130</v>
      </c>
      <c r="G347" s="223">
        <f t="shared" ref="G347" si="347">SUM(G348+G350)</f>
        <v>1420638</v>
      </c>
      <c r="H347" s="262">
        <f t="shared" si="342"/>
        <v>35508</v>
      </c>
      <c r="I347" s="223">
        <f t="shared" ref="I347:L347" si="348">SUM(I348+I350)</f>
        <v>1316430</v>
      </c>
      <c r="J347" s="223">
        <f t="shared" ref="J347" si="349">SUM(J348+J350)</f>
        <v>1316430</v>
      </c>
      <c r="K347" s="262">
        <f t="shared" si="343"/>
        <v>0</v>
      </c>
      <c r="L347" s="223">
        <f t="shared" si="348"/>
        <v>1316430</v>
      </c>
      <c r="M347" s="223">
        <f t="shared" ref="M347" si="350">SUM(M348+M350)</f>
        <v>1316430</v>
      </c>
      <c r="N347" s="262">
        <f t="shared" si="344"/>
        <v>0</v>
      </c>
    </row>
    <row r="348" spans="1:14" ht="34.5" x14ac:dyDescent="0.25">
      <c r="A348" s="177" t="s">
        <v>33</v>
      </c>
      <c r="B348" s="198" t="s">
        <v>66</v>
      </c>
      <c r="C348" s="198" t="s">
        <v>44</v>
      </c>
      <c r="D348" s="181" t="s">
        <v>268</v>
      </c>
      <c r="E348" s="180" t="s">
        <v>34</v>
      </c>
      <c r="F348" s="223">
        <f>SUM(F349)</f>
        <v>1121402</v>
      </c>
      <c r="G348" s="223">
        <f t="shared" ref="G348" si="351">SUM(G349)</f>
        <v>1156910</v>
      </c>
      <c r="H348" s="262">
        <f t="shared" si="342"/>
        <v>35508</v>
      </c>
      <c r="I348" s="223">
        <f t="shared" ref="I348:M348" si="352">SUM(I349)</f>
        <v>1089287</v>
      </c>
      <c r="J348" s="223">
        <f t="shared" si="352"/>
        <v>1089287</v>
      </c>
      <c r="K348" s="262">
        <f t="shared" si="343"/>
        <v>0</v>
      </c>
      <c r="L348" s="223">
        <f t="shared" si="352"/>
        <v>1089287</v>
      </c>
      <c r="M348" s="223">
        <f t="shared" si="352"/>
        <v>1089287</v>
      </c>
      <c r="N348" s="262">
        <f t="shared" si="344"/>
        <v>0</v>
      </c>
    </row>
    <row r="349" spans="1:14" x14ac:dyDescent="0.25">
      <c r="A349" s="177" t="s">
        <v>35</v>
      </c>
      <c r="B349" s="198" t="s">
        <v>66</v>
      </c>
      <c r="C349" s="198" t="s">
        <v>44</v>
      </c>
      <c r="D349" s="181" t="s">
        <v>268</v>
      </c>
      <c r="E349" s="198" t="s">
        <v>36</v>
      </c>
      <c r="F349" s="223">
        <f>SUM(Лист1!G197)</f>
        <v>1121402</v>
      </c>
      <c r="G349" s="223">
        <f>SUM(Лист1!H197)</f>
        <v>1156910</v>
      </c>
      <c r="H349" s="262">
        <f t="shared" si="342"/>
        <v>35508</v>
      </c>
      <c r="I349" s="223">
        <f>SUM(Лист1!J197)</f>
        <v>1089287</v>
      </c>
      <c r="J349" s="223">
        <f>SUM(Лист1!K197)</f>
        <v>1089287</v>
      </c>
      <c r="K349" s="262">
        <f t="shared" si="343"/>
        <v>0</v>
      </c>
      <c r="L349" s="223">
        <f>SUM(Лист1!M197)</f>
        <v>1089287</v>
      </c>
      <c r="M349" s="223">
        <f>SUM(Лист1!N197)</f>
        <v>1089287</v>
      </c>
      <c r="N349" s="262">
        <f t="shared" si="344"/>
        <v>0</v>
      </c>
    </row>
    <row r="350" spans="1:14" x14ac:dyDescent="0.25">
      <c r="A350" s="177" t="s">
        <v>12</v>
      </c>
      <c r="B350" s="198" t="s">
        <v>66</v>
      </c>
      <c r="C350" s="198" t="s">
        <v>44</v>
      </c>
      <c r="D350" s="181" t="s">
        <v>268</v>
      </c>
      <c r="E350" s="198" t="s">
        <v>13</v>
      </c>
      <c r="F350" s="223">
        <f>SUM(F351)</f>
        <v>263728</v>
      </c>
      <c r="G350" s="223">
        <f t="shared" ref="G350" si="353">SUM(G351)</f>
        <v>263728</v>
      </c>
      <c r="H350" s="262">
        <f t="shared" si="342"/>
        <v>0</v>
      </c>
      <c r="I350" s="223">
        <f t="shared" ref="I350:M350" si="354">SUM(I351)</f>
        <v>227143</v>
      </c>
      <c r="J350" s="223">
        <f t="shared" si="354"/>
        <v>227143</v>
      </c>
      <c r="K350" s="262">
        <f t="shared" si="343"/>
        <v>0</v>
      </c>
      <c r="L350" s="223">
        <f t="shared" si="354"/>
        <v>227143</v>
      </c>
      <c r="M350" s="223">
        <f t="shared" si="354"/>
        <v>227143</v>
      </c>
      <c r="N350" s="262">
        <f t="shared" si="344"/>
        <v>0</v>
      </c>
    </row>
    <row r="351" spans="1:14" ht="23.25" x14ac:dyDescent="0.25">
      <c r="A351" s="177" t="s">
        <v>188</v>
      </c>
      <c r="B351" s="198" t="s">
        <v>66</v>
      </c>
      <c r="C351" s="198" t="s">
        <v>44</v>
      </c>
      <c r="D351" s="181" t="s">
        <v>268</v>
      </c>
      <c r="E351" s="198" t="s">
        <v>15</v>
      </c>
      <c r="F351" s="223">
        <f>SUM(Лист1!G199)</f>
        <v>263728</v>
      </c>
      <c r="G351" s="223">
        <f>SUM(Лист1!H199)</f>
        <v>263728</v>
      </c>
      <c r="H351" s="262">
        <f t="shared" si="342"/>
        <v>0</v>
      </c>
      <c r="I351" s="223">
        <f>SUM(Лист1!J199)</f>
        <v>227143</v>
      </c>
      <c r="J351" s="223">
        <f>SUM(Лист1!K199)</f>
        <v>227143</v>
      </c>
      <c r="K351" s="262">
        <f t="shared" si="343"/>
        <v>0</v>
      </c>
      <c r="L351" s="223">
        <f>SUM(Лист1!M199)</f>
        <v>227143</v>
      </c>
      <c r="M351" s="223">
        <f>SUM(Лист1!N199)</f>
        <v>227143</v>
      </c>
      <c r="N351" s="262">
        <f t="shared" si="344"/>
        <v>0</v>
      </c>
    </row>
    <row r="352" spans="1:14" x14ac:dyDescent="0.25">
      <c r="A352" s="184" t="s">
        <v>269</v>
      </c>
      <c r="B352" s="199" t="s">
        <v>66</v>
      </c>
      <c r="C352" s="180" t="s">
        <v>44</v>
      </c>
      <c r="D352" s="218" t="s">
        <v>270</v>
      </c>
      <c r="E352" s="220" t="s">
        <v>8</v>
      </c>
      <c r="F352" s="287">
        <f>SUM(F353)</f>
        <v>100000</v>
      </c>
      <c r="G352" s="287">
        <f t="shared" ref="G352" si="355">SUM(G353)</f>
        <v>100000</v>
      </c>
      <c r="H352" s="262">
        <f t="shared" si="342"/>
        <v>0</v>
      </c>
      <c r="I352" s="287">
        <f t="shared" ref="I352:M352" si="356">SUM(I353)</f>
        <v>100000</v>
      </c>
      <c r="J352" s="287">
        <f t="shared" si="356"/>
        <v>100000</v>
      </c>
      <c r="K352" s="262">
        <f t="shared" si="343"/>
        <v>0</v>
      </c>
      <c r="L352" s="287">
        <f t="shared" si="356"/>
        <v>0</v>
      </c>
      <c r="M352" s="287">
        <f t="shared" si="356"/>
        <v>0</v>
      </c>
      <c r="N352" s="262">
        <f t="shared" si="344"/>
        <v>0</v>
      </c>
    </row>
    <row r="353" spans="1:14" x14ac:dyDescent="0.25">
      <c r="A353" s="186" t="s">
        <v>12</v>
      </c>
      <c r="B353" s="199" t="s">
        <v>66</v>
      </c>
      <c r="C353" s="180" t="s">
        <v>44</v>
      </c>
      <c r="D353" s="218" t="s">
        <v>270</v>
      </c>
      <c r="E353" s="199" t="s">
        <v>13</v>
      </c>
      <c r="F353" s="287">
        <f>SUM(F354:F354)</f>
        <v>100000</v>
      </c>
      <c r="G353" s="287">
        <f t="shared" ref="G353" si="357">SUM(G354:G354)</f>
        <v>100000</v>
      </c>
      <c r="H353" s="262">
        <f t="shared" si="342"/>
        <v>0</v>
      </c>
      <c r="I353" s="287">
        <f t="shared" ref="I353:M353" si="358">SUM(I354:I354)</f>
        <v>100000</v>
      </c>
      <c r="J353" s="287">
        <f t="shared" si="358"/>
        <v>100000</v>
      </c>
      <c r="K353" s="262">
        <f t="shared" si="343"/>
        <v>0</v>
      </c>
      <c r="L353" s="287">
        <f t="shared" si="358"/>
        <v>0</v>
      </c>
      <c r="M353" s="287">
        <f t="shared" si="358"/>
        <v>0</v>
      </c>
      <c r="N353" s="262">
        <f t="shared" si="344"/>
        <v>0</v>
      </c>
    </row>
    <row r="354" spans="1:14" ht="23.25" x14ac:dyDescent="0.25">
      <c r="A354" s="177" t="s">
        <v>188</v>
      </c>
      <c r="B354" s="199" t="s">
        <v>66</v>
      </c>
      <c r="C354" s="180" t="s">
        <v>44</v>
      </c>
      <c r="D354" s="218" t="s">
        <v>270</v>
      </c>
      <c r="E354" s="199" t="s">
        <v>15</v>
      </c>
      <c r="F354" s="264">
        <f>SUM(Лист1!G202)</f>
        <v>100000</v>
      </c>
      <c r="G354" s="264">
        <f>SUM(Лист1!H202)</f>
        <v>100000</v>
      </c>
      <c r="H354" s="262">
        <f t="shared" si="342"/>
        <v>0</v>
      </c>
      <c r="I354" s="264">
        <f>SUM(Лист1!J202)</f>
        <v>100000</v>
      </c>
      <c r="J354" s="264">
        <f>SUM(Лист1!K202)</f>
        <v>100000</v>
      </c>
      <c r="K354" s="262">
        <f t="shared" si="343"/>
        <v>0</v>
      </c>
      <c r="L354" s="264">
        <f>SUM(Лист1!M202)</f>
        <v>0</v>
      </c>
      <c r="M354" s="264">
        <f>SUM(Лист1!N202)</f>
        <v>0</v>
      </c>
      <c r="N354" s="262">
        <f t="shared" si="344"/>
        <v>0</v>
      </c>
    </row>
    <row r="355" spans="1:14" ht="18" x14ac:dyDescent="0.25">
      <c r="A355" s="200" t="s">
        <v>41</v>
      </c>
      <c r="B355" s="237" t="s">
        <v>42</v>
      </c>
      <c r="C355" s="238" t="s">
        <v>7</v>
      </c>
      <c r="D355" s="238" t="s">
        <v>137</v>
      </c>
      <c r="E355" s="238" t="s">
        <v>8</v>
      </c>
      <c r="F355" s="276">
        <f>SUM(F356+F360+F367+F382)</f>
        <v>50447228.75</v>
      </c>
      <c r="G355" s="276">
        <f t="shared" ref="G355" si="359">SUM(G356+G360+G367+G382)</f>
        <v>50447228.75</v>
      </c>
      <c r="H355" s="262">
        <f t="shared" si="342"/>
        <v>0</v>
      </c>
      <c r="I355" s="276">
        <f>SUM(I356+I360+I367+I382)</f>
        <v>42008296.399999999</v>
      </c>
      <c r="J355" s="276">
        <f t="shared" ref="J355" si="360">SUM(J356+J360+J367+J382)</f>
        <v>42008296.399999999</v>
      </c>
      <c r="K355" s="262">
        <f t="shared" si="343"/>
        <v>0</v>
      </c>
      <c r="L355" s="276">
        <f>SUM(L356+L360+L367+L382)</f>
        <v>41720803.899999999</v>
      </c>
      <c r="M355" s="276">
        <f t="shared" ref="M355" si="361">SUM(M356+M360+M367+M382)</f>
        <v>41720803.899999999</v>
      </c>
      <c r="N355" s="262">
        <f t="shared" si="344"/>
        <v>0</v>
      </c>
    </row>
    <row r="356" spans="1:14" x14ac:dyDescent="0.25">
      <c r="A356" s="176" t="s">
        <v>105</v>
      </c>
      <c r="B356" s="201" t="s">
        <v>42</v>
      </c>
      <c r="C356" s="204" t="s">
        <v>22</v>
      </c>
      <c r="D356" s="204" t="s">
        <v>137</v>
      </c>
      <c r="E356" s="205" t="s">
        <v>8</v>
      </c>
      <c r="F356" s="276">
        <f t="shared" ref="F356:M358" si="362">SUM(F357)</f>
        <v>3149842</v>
      </c>
      <c r="G356" s="276">
        <f t="shared" si="362"/>
        <v>3149842</v>
      </c>
      <c r="H356" s="262">
        <f t="shared" si="342"/>
        <v>0</v>
      </c>
      <c r="I356" s="276">
        <f t="shared" si="362"/>
        <v>3149842</v>
      </c>
      <c r="J356" s="276">
        <f t="shared" si="362"/>
        <v>3149842</v>
      </c>
      <c r="K356" s="262">
        <f t="shared" si="343"/>
        <v>0</v>
      </c>
      <c r="L356" s="276">
        <f t="shared" si="362"/>
        <v>3149842</v>
      </c>
      <c r="M356" s="276">
        <f t="shared" si="362"/>
        <v>3149842</v>
      </c>
      <c r="N356" s="262">
        <f t="shared" si="344"/>
        <v>0</v>
      </c>
    </row>
    <row r="357" spans="1:14" ht="26.25" x14ac:dyDescent="0.25">
      <c r="A357" s="184" t="s">
        <v>309</v>
      </c>
      <c r="B357" s="173" t="s">
        <v>42</v>
      </c>
      <c r="C357" s="174" t="s">
        <v>22</v>
      </c>
      <c r="D357" s="181" t="s">
        <v>308</v>
      </c>
      <c r="E357" s="175" t="s">
        <v>8</v>
      </c>
      <c r="F357" s="223">
        <f t="shared" si="362"/>
        <v>3149842</v>
      </c>
      <c r="G357" s="223">
        <f t="shared" si="362"/>
        <v>3149842</v>
      </c>
      <c r="H357" s="262">
        <f t="shared" si="342"/>
        <v>0</v>
      </c>
      <c r="I357" s="223">
        <f t="shared" si="362"/>
        <v>3149842</v>
      </c>
      <c r="J357" s="223">
        <f t="shared" si="362"/>
        <v>3149842</v>
      </c>
      <c r="K357" s="262">
        <f t="shared" si="343"/>
        <v>0</v>
      </c>
      <c r="L357" s="223">
        <f t="shared" si="362"/>
        <v>3149842</v>
      </c>
      <c r="M357" s="223">
        <f t="shared" si="362"/>
        <v>3149842</v>
      </c>
      <c r="N357" s="262">
        <f t="shared" si="344"/>
        <v>0</v>
      </c>
    </row>
    <row r="358" spans="1:14" x14ac:dyDescent="0.25">
      <c r="A358" s="178" t="s">
        <v>104</v>
      </c>
      <c r="B358" s="173" t="s">
        <v>42</v>
      </c>
      <c r="C358" s="174" t="s">
        <v>22</v>
      </c>
      <c r="D358" s="181" t="s">
        <v>308</v>
      </c>
      <c r="E358" s="173" t="s">
        <v>90</v>
      </c>
      <c r="F358" s="223">
        <f>SUM(F359)</f>
        <v>3149842</v>
      </c>
      <c r="G358" s="223">
        <f t="shared" si="362"/>
        <v>3149842</v>
      </c>
      <c r="H358" s="262">
        <f t="shared" si="342"/>
        <v>0</v>
      </c>
      <c r="I358" s="223">
        <f t="shared" si="362"/>
        <v>3149842</v>
      </c>
      <c r="J358" s="223">
        <f t="shared" si="362"/>
        <v>3149842</v>
      </c>
      <c r="K358" s="262">
        <f t="shared" si="343"/>
        <v>0</v>
      </c>
      <c r="L358" s="223">
        <f t="shared" si="362"/>
        <v>3149842</v>
      </c>
      <c r="M358" s="223">
        <f t="shared" si="362"/>
        <v>3149842</v>
      </c>
      <c r="N358" s="262">
        <f t="shared" si="344"/>
        <v>0</v>
      </c>
    </row>
    <row r="359" spans="1:14" ht="26.45" customHeight="1" x14ac:dyDescent="0.25">
      <c r="A359" s="178" t="s">
        <v>172</v>
      </c>
      <c r="B359" s="173" t="s">
        <v>42</v>
      </c>
      <c r="C359" s="174" t="s">
        <v>22</v>
      </c>
      <c r="D359" s="181" t="s">
        <v>308</v>
      </c>
      <c r="E359" s="173" t="s">
        <v>191</v>
      </c>
      <c r="F359" s="223">
        <f>SUM(Лист1!G374)</f>
        <v>3149842</v>
      </c>
      <c r="G359" s="223">
        <f>SUM(Лист1!H374)</f>
        <v>3149842</v>
      </c>
      <c r="H359" s="262">
        <f t="shared" si="342"/>
        <v>0</v>
      </c>
      <c r="I359" s="223">
        <f>SUM(Лист1!J374)</f>
        <v>3149842</v>
      </c>
      <c r="J359" s="223">
        <f>SUM(Лист1!K374)</f>
        <v>3149842</v>
      </c>
      <c r="K359" s="262">
        <f t="shared" si="343"/>
        <v>0</v>
      </c>
      <c r="L359" s="223">
        <f>SUM(Лист1!M374)</f>
        <v>3149842</v>
      </c>
      <c r="M359" s="223">
        <f>SUM(Лист1!N374)</f>
        <v>3149842</v>
      </c>
      <c r="N359" s="262">
        <f t="shared" si="344"/>
        <v>0</v>
      </c>
    </row>
    <row r="360" spans="1:14" x14ac:dyDescent="0.25">
      <c r="A360" s="176" t="s">
        <v>106</v>
      </c>
      <c r="B360" s="201" t="s">
        <v>42</v>
      </c>
      <c r="C360" s="204" t="s">
        <v>10</v>
      </c>
      <c r="D360" s="204" t="s">
        <v>137</v>
      </c>
      <c r="E360" s="205" t="s">
        <v>8</v>
      </c>
      <c r="F360" s="276">
        <f>SUM(F361+F364)</f>
        <v>2072044.5</v>
      </c>
      <c r="G360" s="276">
        <f t="shared" ref="G360" si="363">SUM(G361+G364)</f>
        <v>2072044.5</v>
      </c>
      <c r="H360" s="262">
        <f t="shared" si="342"/>
        <v>0</v>
      </c>
      <c r="I360" s="276">
        <f t="shared" ref="I360:L360" si="364">SUM(I361+I364)</f>
        <v>649200</v>
      </c>
      <c r="J360" s="276">
        <f t="shared" ref="J360" si="365">SUM(J361+J364)</f>
        <v>649200</v>
      </c>
      <c r="K360" s="262">
        <f t="shared" si="343"/>
        <v>0</v>
      </c>
      <c r="L360" s="276">
        <f t="shared" si="364"/>
        <v>21000</v>
      </c>
      <c r="M360" s="276">
        <f t="shared" ref="M360" si="366">SUM(M361+M364)</f>
        <v>21000</v>
      </c>
      <c r="N360" s="262">
        <f t="shared" si="344"/>
        <v>0</v>
      </c>
    </row>
    <row r="361" spans="1:14" ht="39" x14ac:dyDescent="0.25">
      <c r="A361" s="184" t="s">
        <v>107</v>
      </c>
      <c r="B361" s="173" t="s">
        <v>42</v>
      </c>
      <c r="C361" s="174" t="s">
        <v>10</v>
      </c>
      <c r="D361" s="181" t="s">
        <v>148</v>
      </c>
      <c r="E361" s="175" t="s">
        <v>8</v>
      </c>
      <c r="F361" s="223">
        <f t="shared" ref="F361:M362" si="367">SUM(F362)</f>
        <v>0</v>
      </c>
      <c r="G361" s="223">
        <f t="shared" si="367"/>
        <v>0</v>
      </c>
      <c r="H361" s="262">
        <f t="shared" si="342"/>
        <v>0</v>
      </c>
      <c r="I361" s="223">
        <f t="shared" si="367"/>
        <v>21000</v>
      </c>
      <c r="J361" s="223">
        <f t="shared" si="367"/>
        <v>21000</v>
      </c>
      <c r="K361" s="262">
        <f t="shared" si="343"/>
        <v>0</v>
      </c>
      <c r="L361" s="223">
        <f t="shared" si="367"/>
        <v>21000</v>
      </c>
      <c r="M361" s="223">
        <f t="shared" si="367"/>
        <v>21000</v>
      </c>
      <c r="N361" s="262">
        <f t="shared" si="344"/>
        <v>0</v>
      </c>
    </row>
    <row r="362" spans="1:14" x14ac:dyDescent="0.25">
      <c r="A362" s="178" t="s">
        <v>89</v>
      </c>
      <c r="B362" s="173" t="s">
        <v>42</v>
      </c>
      <c r="C362" s="174" t="s">
        <v>10</v>
      </c>
      <c r="D362" s="181" t="s">
        <v>148</v>
      </c>
      <c r="E362" s="173" t="s">
        <v>90</v>
      </c>
      <c r="F362" s="223">
        <f t="shared" si="367"/>
        <v>0</v>
      </c>
      <c r="G362" s="223">
        <f t="shared" si="367"/>
        <v>0</v>
      </c>
      <c r="H362" s="262">
        <f t="shared" si="342"/>
        <v>0</v>
      </c>
      <c r="I362" s="223">
        <f t="shared" si="367"/>
        <v>21000</v>
      </c>
      <c r="J362" s="223">
        <f t="shared" si="367"/>
        <v>21000</v>
      </c>
      <c r="K362" s="262">
        <f t="shared" si="343"/>
        <v>0</v>
      </c>
      <c r="L362" s="223">
        <f t="shared" si="367"/>
        <v>21000</v>
      </c>
      <c r="M362" s="223">
        <f t="shared" si="367"/>
        <v>21000</v>
      </c>
      <c r="N362" s="262">
        <f t="shared" si="344"/>
        <v>0</v>
      </c>
    </row>
    <row r="363" spans="1:14" ht="30.6" customHeight="1" x14ac:dyDescent="0.25">
      <c r="A363" s="178" t="s">
        <v>192</v>
      </c>
      <c r="B363" s="173" t="s">
        <v>42</v>
      </c>
      <c r="C363" s="174" t="s">
        <v>10</v>
      </c>
      <c r="D363" s="181" t="s">
        <v>148</v>
      </c>
      <c r="E363" s="173" t="s">
        <v>191</v>
      </c>
      <c r="F363" s="223">
        <f>SUM(Лист1!G378)</f>
        <v>0</v>
      </c>
      <c r="G363" s="223">
        <f>SUM(Лист1!H378)</f>
        <v>0</v>
      </c>
      <c r="H363" s="262">
        <f t="shared" si="342"/>
        <v>0</v>
      </c>
      <c r="I363" s="223">
        <f>SUM(Лист1!J378)</f>
        <v>21000</v>
      </c>
      <c r="J363" s="223">
        <f>SUM(Лист1!K378)</f>
        <v>21000</v>
      </c>
      <c r="K363" s="262">
        <f t="shared" si="343"/>
        <v>0</v>
      </c>
      <c r="L363" s="223">
        <f>SUM(Лист1!M378)</f>
        <v>21000</v>
      </c>
      <c r="M363" s="223">
        <f>SUM(Лист1!N378)</f>
        <v>21000</v>
      </c>
      <c r="N363" s="262">
        <f t="shared" si="344"/>
        <v>0</v>
      </c>
    </row>
    <row r="364" spans="1:14" ht="33.6" customHeight="1" x14ac:dyDescent="0.25">
      <c r="A364" s="228" t="s">
        <v>383</v>
      </c>
      <c r="B364" s="173" t="s">
        <v>42</v>
      </c>
      <c r="C364" s="173" t="s">
        <v>10</v>
      </c>
      <c r="D364" s="181" t="s">
        <v>326</v>
      </c>
      <c r="E364" s="173" t="s">
        <v>8</v>
      </c>
      <c r="F364" s="287">
        <f t="shared" ref="F364:M365" si="368">SUM(F365)</f>
        <v>2072044.5</v>
      </c>
      <c r="G364" s="287">
        <f t="shared" si="368"/>
        <v>2072044.5</v>
      </c>
      <c r="H364" s="262">
        <f t="shared" si="342"/>
        <v>0</v>
      </c>
      <c r="I364" s="287">
        <f t="shared" si="368"/>
        <v>628200</v>
      </c>
      <c r="J364" s="287">
        <f t="shared" si="368"/>
        <v>628200</v>
      </c>
      <c r="K364" s="262">
        <f t="shared" si="343"/>
        <v>0</v>
      </c>
      <c r="L364" s="287">
        <f t="shared" si="368"/>
        <v>0</v>
      </c>
      <c r="M364" s="287">
        <f t="shared" si="368"/>
        <v>0</v>
      </c>
      <c r="N364" s="262">
        <f t="shared" si="344"/>
        <v>0</v>
      </c>
    </row>
    <row r="365" spans="1:14" ht="27" customHeight="1" x14ac:dyDescent="0.25">
      <c r="A365" s="178" t="s">
        <v>89</v>
      </c>
      <c r="B365" s="173" t="s">
        <v>42</v>
      </c>
      <c r="C365" s="173" t="s">
        <v>10</v>
      </c>
      <c r="D365" s="181" t="s">
        <v>326</v>
      </c>
      <c r="E365" s="173" t="s">
        <v>90</v>
      </c>
      <c r="F365" s="287">
        <f>SUM(F366)</f>
        <v>2072044.5</v>
      </c>
      <c r="G365" s="287">
        <f t="shared" si="368"/>
        <v>2072044.5</v>
      </c>
      <c r="H365" s="262">
        <f t="shared" si="342"/>
        <v>0</v>
      </c>
      <c r="I365" s="287">
        <f t="shared" si="368"/>
        <v>628200</v>
      </c>
      <c r="J365" s="287">
        <f t="shared" si="368"/>
        <v>628200</v>
      </c>
      <c r="K365" s="262">
        <f t="shared" si="343"/>
        <v>0</v>
      </c>
      <c r="L365" s="287">
        <f t="shared" si="368"/>
        <v>0</v>
      </c>
      <c r="M365" s="287">
        <f t="shared" si="368"/>
        <v>0</v>
      </c>
      <c r="N365" s="262">
        <f t="shared" si="344"/>
        <v>0</v>
      </c>
    </row>
    <row r="366" spans="1:14" ht="27" customHeight="1" x14ac:dyDescent="0.25">
      <c r="A366" s="300" t="s">
        <v>193</v>
      </c>
      <c r="B366" s="173" t="s">
        <v>42</v>
      </c>
      <c r="C366" s="173" t="s">
        <v>10</v>
      </c>
      <c r="D366" s="181" t="s">
        <v>326</v>
      </c>
      <c r="E366" s="173" t="s">
        <v>191</v>
      </c>
      <c r="F366" s="287">
        <f>SUM(Лист1!G381)</f>
        <v>2072044.5</v>
      </c>
      <c r="G366" s="287">
        <f>SUM(Лист1!H381)</f>
        <v>2072044.5</v>
      </c>
      <c r="H366" s="262">
        <f t="shared" si="342"/>
        <v>0</v>
      </c>
      <c r="I366" s="287">
        <f>SUM(Лист1!J381)</f>
        <v>628200</v>
      </c>
      <c r="J366" s="287">
        <f>SUM(Лист1!K381)</f>
        <v>628200</v>
      </c>
      <c r="K366" s="262">
        <f t="shared" si="343"/>
        <v>0</v>
      </c>
      <c r="L366" s="287">
        <f>SUM(Лист1!M381)</f>
        <v>0</v>
      </c>
      <c r="M366" s="287">
        <f>SUM(Лист1!N381)</f>
        <v>0</v>
      </c>
      <c r="N366" s="262">
        <f t="shared" si="344"/>
        <v>0</v>
      </c>
    </row>
    <row r="367" spans="1:14" x14ac:dyDescent="0.25">
      <c r="A367" s="176" t="s">
        <v>43</v>
      </c>
      <c r="B367" s="201" t="s">
        <v>42</v>
      </c>
      <c r="C367" s="204" t="s">
        <v>44</v>
      </c>
      <c r="D367" s="204" t="s">
        <v>137</v>
      </c>
      <c r="E367" s="205" t="s">
        <v>8</v>
      </c>
      <c r="F367" s="276">
        <f>SUM(F368+F374+F379+F371)</f>
        <v>43369994.25</v>
      </c>
      <c r="G367" s="276">
        <f t="shared" ref="G367" si="369">SUM(G368+G374+G379+G371)</f>
        <v>43369994.25</v>
      </c>
      <c r="H367" s="262">
        <f t="shared" si="342"/>
        <v>0</v>
      </c>
      <c r="I367" s="276">
        <f>SUM(I368+I374+I379+I371)</f>
        <v>36358906.399999999</v>
      </c>
      <c r="J367" s="276">
        <f t="shared" ref="J367" si="370">SUM(J368+J374+J379+J371)</f>
        <v>36358906.399999999</v>
      </c>
      <c r="K367" s="262">
        <f t="shared" si="343"/>
        <v>0</v>
      </c>
      <c r="L367" s="276">
        <f>SUM(L368+L374+L379+L371)</f>
        <v>36699613.899999999</v>
      </c>
      <c r="M367" s="276">
        <f t="shared" ref="M367" si="371">SUM(M368+M374+M379+M371)</f>
        <v>36699613.899999999</v>
      </c>
      <c r="N367" s="262">
        <f t="shared" si="344"/>
        <v>0</v>
      </c>
    </row>
    <row r="368" spans="1:14" ht="39" x14ac:dyDescent="0.25">
      <c r="A368" s="229" t="s">
        <v>108</v>
      </c>
      <c r="B368" s="173" t="s">
        <v>42</v>
      </c>
      <c r="C368" s="174" t="s">
        <v>44</v>
      </c>
      <c r="D368" s="181" t="s">
        <v>149</v>
      </c>
      <c r="E368" s="173" t="s">
        <v>8</v>
      </c>
      <c r="F368" s="223">
        <f t="shared" ref="F368:M369" si="372">SUM(F369)</f>
        <v>418977.25</v>
      </c>
      <c r="G368" s="223">
        <f t="shared" si="372"/>
        <v>418977.25</v>
      </c>
      <c r="H368" s="287">
        <f t="shared" si="342"/>
        <v>0</v>
      </c>
      <c r="I368" s="223">
        <f t="shared" si="372"/>
        <v>353010.4</v>
      </c>
      <c r="J368" s="223">
        <f t="shared" si="372"/>
        <v>353010.4</v>
      </c>
      <c r="K368" s="262">
        <f t="shared" si="343"/>
        <v>0</v>
      </c>
      <c r="L368" s="223">
        <f t="shared" si="372"/>
        <v>330417.90000000002</v>
      </c>
      <c r="M368" s="223">
        <f t="shared" si="372"/>
        <v>330417.90000000002</v>
      </c>
      <c r="N368" s="262">
        <f t="shared" si="344"/>
        <v>0</v>
      </c>
    </row>
    <row r="369" spans="1:14" x14ac:dyDescent="0.25">
      <c r="A369" s="178" t="s">
        <v>89</v>
      </c>
      <c r="B369" s="173" t="s">
        <v>42</v>
      </c>
      <c r="C369" s="174" t="s">
        <v>44</v>
      </c>
      <c r="D369" s="181" t="s">
        <v>149</v>
      </c>
      <c r="E369" s="173" t="s">
        <v>90</v>
      </c>
      <c r="F369" s="223">
        <f t="shared" si="372"/>
        <v>418977.25</v>
      </c>
      <c r="G369" s="223">
        <f t="shared" si="372"/>
        <v>418977.25</v>
      </c>
      <c r="H369" s="287">
        <f t="shared" si="342"/>
        <v>0</v>
      </c>
      <c r="I369" s="223">
        <f t="shared" si="372"/>
        <v>353010.4</v>
      </c>
      <c r="J369" s="223">
        <f t="shared" si="372"/>
        <v>353010.4</v>
      </c>
      <c r="K369" s="262">
        <f t="shared" si="343"/>
        <v>0</v>
      </c>
      <c r="L369" s="223">
        <f t="shared" si="372"/>
        <v>330417.90000000002</v>
      </c>
      <c r="M369" s="223">
        <f t="shared" si="372"/>
        <v>330417.90000000002</v>
      </c>
      <c r="N369" s="262">
        <f t="shared" si="344"/>
        <v>0</v>
      </c>
    </row>
    <row r="370" spans="1:14" x14ac:dyDescent="0.25">
      <c r="A370" s="178" t="s">
        <v>190</v>
      </c>
      <c r="B370" s="173" t="s">
        <v>42</v>
      </c>
      <c r="C370" s="174" t="s">
        <v>44</v>
      </c>
      <c r="D370" s="181" t="s">
        <v>149</v>
      </c>
      <c r="E370" s="173" t="s">
        <v>189</v>
      </c>
      <c r="F370" s="223">
        <f>SUM(Лист1!G385)</f>
        <v>418977.25</v>
      </c>
      <c r="G370" s="223">
        <f>SUM(Лист1!H385)</f>
        <v>418977.25</v>
      </c>
      <c r="H370" s="287">
        <f t="shared" si="342"/>
        <v>0</v>
      </c>
      <c r="I370" s="223">
        <f>SUM(Лист1!J385)</f>
        <v>353010.4</v>
      </c>
      <c r="J370" s="223">
        <f>SUM(Лист1!K385)</f>
        <v>353010.4</v>
      </c>
      <c r="K370" s="262">
        <f t="shared" si="343"/>
        <v>0</v>
      </c>
      <c r="L370" s="223">
        <f>SUM(Лист1!M385)</f>
        <v>330417.90000000002</v>
      </c>
      <c r="M370" s="223">
        <f>SUM(Лист1!N385)</f>
        <v>330417.90000000002</v>
      </c>
      <c r="N370" s="262">
        <f t="shared" si="344"/>
        <v>0</v>
      </c>
    </row>
    <row r="371" spans="1:14" ht="51.75" x14ac:dyDescent="0.25">
      <c r="A371" s="184" t="s">
        <v>109</v>
      </c>
      <c r="B371" s="173" t="s">
        <v>42</v>
      </c>
      <c r="C371" s="174" t="s">
        <v>44</v>
      </c>
      <c r="D371" s="181" t="s">
        <v>199</v>
      </c>
      <c r="E371" s="175" t="s">
        <v>8</v>
      </c>
      <c r="F371" s="287">
        <f t="shared" ref="F371:M372" si="373">SUM(F372)</f>
        <v>11361636</v>
      </c>
      <c r="G371" s="287">
        <f t="shared" si="373"/>
        <v>11361636</v>
      </c>
      <c r="H371" s="262">
        <f t="shared" si="342"/>
        <v>0</v>
      </c>
      <c r="I371" s="287">
        <f t="shared" si="373"/>
        <v>4734015</v>
      </c>
      <c r="J371" s="287">
        <f t="shared" si="373"/>
        <v>4734015</v>
      </c>
      <c r="K371" s="262">
        <f t="shared" si="343"/>
        <v>0</v>
      </c>
      <c r="L371" s="287">
        <f t="shared" si="373"/>
        <v>4734015</v>
      </c>
      <c r="M371" s="287">
        <f t="shared" si="373"/>
        <v>4734015</v>
      </c>
      <c r="N371" s="262">
        <f t="shared" si="344"/>
        <v>0</v>
      </c>
    </row>
    <row r="372" spans="1:14" ht="23.45" customHeight="1" x14ac:dyDescent="0.25">
      <c r="A372" s="306" t="s">
        <v>84</v>
      </c>
      <c r="B372" s="173" t="s">
        <v>42</v>
      </c>
      <c r="C372" s="174" t="s">
        <v>44</v>
      </c>
      <c r="D372" s="181" t="s">
        <v>199</v>
      </c>
      <c r="E372" s="175" t="s">
        <v>85</v>
      </c>
      <c r="F372" s="287">
        <f t="shared" si="373"/>
        <v>11361636</v>
      </c>
      <c r="G372" s="287">
        <f t="shared" si="373"/>
        <v>11361636</v>
      </c>
      <c r="H372" s="262">
        <f t="shared" si="342"/>
        <v>0</v>
      </c>
      <c r="I372" s="287">
        <f t="shared" si="373"/>
        <v>4734015</v>
      </c>
      <c r="J372" s="287">
        <f t="shared" si="373"/>
        <v>4734015</v>
      </c>
      <c r="K372" s="262">
        <f t="shared" si="343"/>
        <v>0</v>
      </c>
      <c r="L372" s="287">
        <f t="shared" si="373"/>
        <v>4734015</v>
      </c>
      <c r="M372" s="287">
        <f t="shared" si="373"/>
        <v>4734015</v>
      </c>
      <c r="N372" s="262">
        <f t="shared" si="344"/>
        <v>0</v>
      </c>
    </row>
    <row r="373" spans="1:14" ht="16.149999999999999" customHeight="1" x14ac:dyDescent="0.25">
      <c r="A373" s="307" t="s">
        <v>86</v>
      </c>
      <c r="B373" s="173" t="s">
        <v>42</v>
      </c>
      <c r="C373" s="174" t="s">
        <v>44</v>
      </c>
      <c r="D373" s="181" t="s">
        <v>199</v>
      </c>
      <c r="E373" s="175" t="s">
        <v>87</v>
      </c>
      <c r="F373" s="287">
        <f>SUM(Лист1!G388)</f>
        <v>11361636</v>
      </c>
      <c r="G373" s="287">
        <f>SUM(Лист1!H388)</f>
        <v>11361636</v>
      </c>
      <c r="H373" s="262">
        <f t="shared" si="342"/>
        <v>0</v>
      </c>
      <c r="I373" s="287">
        <f>SUM(Лист1!J388)</f>
        <v>4734015</v>
      </c>
      <c r="J373" s="287">
        <f>SUM(Лист1!K388)</f>
        <v>4734015</v>
      </c>
      <c r="K373" s="262">
        <f t="shared" si="343"/>
        <v>0</v>
      </c>
      <c r="L373" s="287">
        <f>SUM(Лист1!M388)</f>
        <v>4734015</v>
      </c>
      <c r="M373" s="287">
        <f>SUM(Лист1!N388)</f>
        <v>4734015</v>
      </c>
      <c r="N373" s="262">
        <f t="shared" si="344"/>
        <v>0</v>
      </c>
    </row>
    <row r="374" spans="1:14" ht="102.75" x14ac:dyDescent="0.25">
      <c r="A374" s="184" t="s">
        <v>334</v>
      </c>
      <c r="B374" s="173" t="s">
        <v>42</v>
      </c>
      <c r="C374" s="174" t="s">
        <v>44</v>
      </c>
      <c r="D374" s="181" t="s">
        <v>150</v>
      </c>
      <c r="E374" s="173" t="s">
        <v>8</v>
      </c>
      <c r="F374" s="287">
        <f>SUM(F375)</f>
        <v>28343352</v>
      </c>
      <c r="G374" s="287">
        <f t="shared" ref="G374:G375" si="374">SUM(G375)</f>
        <v>28343352</v>
      </c>
      <c r="H374" s="262">
        <f t="shared" si="342"/>
        <v>0</v>
      </c>
      <c r="I374" s="287">
        <f t="shared" ref="I374:M374" si="375">SUM(I375)</f>
        <v>28025852</v>
      </c>
      <c r="J374" s="287">
        <f t="shared" si="375"/>
        <v>28025852</v>
      </c>
      <c r="K374" s="262">
        <f t="shared" si="343"/>
        <v>0</v>
      </c>
      <c r="L374" s="287">
        <f t="shared" si="375"/>
        <v>28389152</v>
      </c>
      <c r="M374" s="287">
        <f t="shared" si="375"/>
        <v>28389152</v>
      </c>
      <c r="N374" s="262">
        <f t="shared" si="344"/>
        <v>0</v>
      </c>
    </row>
    <row r="375" spans="1:14" ht="156.6" customHeight="1" x14ac:dyDescent="0.25">
      <c r="A375" s="184" t="s">
        <v>337</v>
      </c>
      <c r="B375" s="173" t="s">
        <v>42</v>
      </c>
      <c r="C375" s="174" t="s">
        <v>44</v>
      </c>
      <c r="D375" s="181" t="s">
        <v>338</v>
      </c>
      <c r="E375" s="173" t="s">
        <v>8</v>
      </c>
      <c r="F375" s="223">
        <f>SUM(F376)</f>
        <v>28343352</v>
      </c>
      <c r="G375" s="223">
        <f t="shared" si="374"/>
        <v>28343352</v>
      </c>
      <c r="H375" s="262">
        <f t="shared" si="342"/>
        <v>0</v>
      </c>
      <c r="I375" s="223">
        <f t="shared" ref="I375:M375" si="376">SUM(I376)</f>
        <v>28025852</v>
      </c>
      <c r="J375" s="223">
        <f t="shared" si="376"/>
        <v>28025852</v>
      </c>
      <c r="K375" s="262">
        <f t="shared" si="343"/>
        <v>0</v>
      </c>
      <c r="L375" s="223">
        <f t="shared" si="376"/>
        <v>28389152</v>
      </c>
      <c r="M375" s="223">
        <f t="shared" si="376"/>
        <v>28389152</v>
      </c>
      <c r="N375" s="262">
        <f t="shared" si="344"/>
        <v>0</v>
      </c>
    </row>
    <row r="376" spans="1:14" x14ac:dyDescent="0.25">
      <c r="A376" s="68" t="s">
        <v>89</v>
      </c>
      <c r="B376" s="255" t="s">
        <v>42</v>
      </c>
      <c r="C376" s="275" t="s">
        <v>44</v>
      </c>
      <c r="D376" s="181" t="s">
        <v>338</v>
      </c>
      <c r="E376" s="255" t="s">
        <v>90</v>
      </c>
      <c r="F376" s="223">
        <f>SUM(F378+F377)</f>
        <v>28343352</v>
      </c>
      <c r="G376" s="223">
        <f t="shared" ref="G376" si="377">SUM(G378+G377)</f>
        <v>28343352</v>
      </c>
      <c r="H376" s="262">
        <f t="shared" si="342"/>
        <v>0</v>
      </c>
      <c r="I376" s="223">
        <f t="shared" ref="I376:L376" si="378">SUM(I378+I377)</f>
        <v>28025852</v>
      </c>
      <c r="J376" s="223">
        <f t="shared" ref="J376" si="379">SUM(J378+J377)</f>
        <v>28025852</v>
      </c>
      <c r="K376" s="262">
        <f t="shared" si="343"/>
        <v>0</v>
      </c>
      <c r="L376" s="223">
        <f t="shared" si="378"/>
        <v>28389152</v>
      </c>
      <c r="M376" s="223">
        <f t="shared" ref="M376" si="380">SUM(M378+M377)</f>
        <v>28389152</v>
      </c>
      <c r="N376" s="262">
        <f t="shared" si="344"/>
        <v>0</v>
      </c>
    </row>
    <row r="377" spans="1:14" x14ac:dyDescent="0.25">
      <c r="A377" s="178" t="s">
        <v>190</v>
      </c>
      <c r="B377" s="173" t="s">
        <v>42</v>
      </c>
      <c r="C377" s="174" t="s">
        <v>44</v>
      </c>
      <c r="D377" s="181" t="s">
        <v>338</v>
      </c>
      <c r="E377" s="173" t="s">
        <v>189</v>
      </c>
      <c r="F377" s="287">
        <f>SUM(Лист1!G392)</f>
        <v>17996499</v>
      </c>
      <c r="G377" s="287">
        <f>SUM(Лист1!H392)</f>
        <v>17996499</v>
      </c>
      <c r="H377" s="262">
        <f t="shared" si="342"/>
        <v>0</v>
      </c>
      <c r="I377" s="287">
        <f>SUM(Лист1!J392)</f>
        <v>17996499</v>
      </c>
      <c r="J377" s="287">
        <f>SUM(Лист1!K392)</f>
        <v>17996499</v>
      </c>
      <c r="K377" s="262">
        <f t="shared" si="343"/>
        <v>0</v>
      </c>
      <c r="L377" s="287">
        <f>SUM(Лист1!M392)</f>
        <v>17996499</v>
      </c>
      <c r="M377" s="287">
        <f>SUM(Лист1!N392)</f>
        <v>17996499</v>
      </c>
      <c r="N377" s="262">
        <f t="shared" si="344"/>
        <v>0</v>
      </c>
    </row>
    <row r="378" spans="1:14" ht="29.45" customHeight="1" x14ac:dyDescent="0.25">
      <c r="A378" s="300" t="s">
        <v>193</v>
      </c>
      <c r="B378" s="173" t="s">
        <v>42</v>
      </c>
      <c r="C378" s="174" t="s">
        <v>44</v>
      </c>
      <c r="D378" s="181" t="s">
        <v>338</v>
      </c>
      <c r="E378" s="173" t="s">
        <v>191</v>
      </c>
      <c r="F378" s="223">
        <f>SUM(Лист1!G393)</f>
        <v>10346853</v>
      </c>
      <c r="G378" s="223">
        <f>SUM(Лист1!H393)</f>
        <v>10346853</v>
      </c>
      <c r="H378" s="262">
        <f t="shared" si="342"/>
        <v>0</v>
      </c>
      <c r="I378" s="223">
        <f>SUM(Лист1!J393)</f>
        <v>10029353</v>
      </c>
      <c r="J378" s="223">
        <f>SUM(Лист1!K393)</f>
        <v>10029353</v>
      </c>
      <c r="K378" s="262">
        <f t="shared" si="343"/>
        <v>0</v>
      </c>
      <c r="L378" s="223">
        <f>SUM(Лист1!M393)</f>
        <v>10392653</v>
      </c>
      <c r="M378" s="223">
        <f>SUM(Лист1!N393)</f>
        <v>10392653</v>
      </c>
      <c r="N378" s="262">
        <f t="shared" si="344"/>
        <v>0</v>
      </c>
    </row>
    <row r="379" spans="1:14" ht="39" x14ac:dyDescent="0.25">
      <c r="A379" s="184" t="s">
        <v>45</v>
      </c>
      <c r="B379" s="173" t="s">
        <v>42</v>
      </c>
      <c r="C379" s="173" t="s">
        <v>44</v>
      </c>
      <c r="D379" s="181" t="s">
        <v>142</v>
      </c>
      <c r="E379" s="173" t="s">
        <v>8</v>
      </c>
      <c r="F379" s="223">
        <f t="shared" ref="F379:M380" si="381">SUM(F380)</f>
        <v>3246029</v>
      </c>
      <c r="G379" s="223">
        <f t="shared" si="381"/>
        <v>3246029</v>
      </c>
      <c r="H379" s="262">
        <f t="shared" si="342"/>
        <v>0</v>
      </c>
      <c r="I379" s="223">
        <f t="shared" si="381"/>
        <v>3246029</v>
      </c>
      <c r="J379" s="223">
        <f t="shared" si="381"/>
        <v>3246029</v>
      </c>
      <c r="K379" s="262">
        <f t="shared" si="343"/>
        <v>0</v>
      </c>
      <c r="L379" s="223">
        <f t="shared" si="381"/>
        <v>3246029</v>
      </c>
      <c r="M379" s="223">
        <f t="shared" si="381"/>
        <v>3246029</v>
      </c>
      <c r="N379" s="262">
        <f t="shared" si="344"/>
        <v>0</v>
      </c>
    </row>
    <row r="380" spans="1:14" ht="23.25" x14ac:dyDescent="0.25">
      <c r="A380" s="177" t="s">
        <v>16</v>
      </c>
      <c r="B380" s="173" t="s">
        <v>42</v>
      </c>
      <c r="C380" s="173" t="s">
        <v>44</v>
      </c>
      <c r="D380" s="181" t="s">
        <v>142</v>
      </c>
      <c r="E380" s="173" t="s">
        <v>17</v>
      </c>
      <c r="F380" s="223">
        <f t="shared" si="381"/>
        <v>3246029</v>
      </c>
      <c r="G380" s="223">
        <f t="shared" si="381"/>
        <v>3246029</v>
      </c>
      <c r="H380" s="262">
        <f t="shared" si="342"/>
        <v>0</v>
      </c>
      <c r="I380" s="223">
        <f t="shared" si="381"/>
        <v>3246029</v>
      </c>
      <c r="J380" s="223">
        <f t="shared" si="381"/>
        <v>3246029</v>
      </c>
      <c r="K380" s="262">
        <f t="shared" si="343"/>
        <v>0</v>
      </c>
      <c r="L380" s="223">
        <f t="shared" si="381"/>
        <v>3246029</v>
      </c>
      <c r="M380" s="223">
        <f t="shared" si="381"/>
        <v>3246029</v>
      </c>
      <c r="N380" s="262">
        <f t="shared" si="344"/>
        <v>0</v>
      </c>
    </row>
    <row r="381" spans="1:14" x14ac:dyDescent="0.25">
      <c r="A381" s="178" t="s">
        <v>178</v>
      </c>
      <c r="B381" s="173" t="s">
        <v>42</v>
      </c>
      <c r="C381" s="173" t="s">
        <v>44</v>
      </c>
      <c r="D381" s="181" t="s">
        <v>142</v>
      </c>
      <c r="E381" s="173" t="s">
        <v>177</v>
      </c>
      <c r="F381" s="223">
        <f>SUM(Лист1!G116)</f>
        <v>3246029</v>
      </c>
      <c r="G381" s="223">
        <f>SUM(Лист1!H116)</f>
        <v>3246029</v>
      </c>
      <c r="H381" s="262">
        <f t="shared" si="342"/>
        <v>0</v>
      </c>
      <c r="I381" s="223">
        <f>SUM(Лист1!J116)</f>
        <v>3246029</v>
      </c>
      <c r="J381" s="223">
        <f>SUM(Лист1!K116)</f>
        <v>3246029</v>
      </c>
      <c r="K381" s="262">
        <f t="shared" si="343"/>
        <v>0</v>
      </c>
      <c r="L381" s="223">
        <f>SUM(Лист1!M116)</f>
        <v>3246029</v>
      </c>
      <c r="M381" s="223">
        <f>SUM(Лист1!N116)</f>
        <v>3246029</v>
      </c>
      <c r="N381" s="262">
        <f t="shared" si="344"/>
        <v>0</v>
      </c>
    </row>
    <row r="382" spans="1:14" x14ac:dyDescent="0.25">
      <c r="A382" s="176" t="s">
        <v>110</v>
      </c>
      <c r="B382" s="201" t="s">
        <v>42</v>
      </c>
      <c r="C382" s="204" t="s">
        <v>50</v>
      </c>
      <c r="D382" s="204" t="s">
        <v>137</v>
      </c>
      <c r="E382" s="205" t="s">
        <v>8</v>
      </c>
      <c r="F382" s="276">
        <f>SUM(F383+F388+F397)</f>
        <v>1855348</v>
      </c>
      <c r="G382" s="276">
        <f>SUM(G383+G388+G397)</f>
        <v>1855348</v>
      </c>
      <c r="H382" s="262">
        <f t="shared" si="342"/>
        <v>0</v>
      </c>
      <c r="I382" s="276">
        <f t="shared" ref="I382:L382" si="382">SUM(I383+I388)</f>
        <v>1850348</v>
      </c>
      <c r="J382" s="276">
        <f t="shared" ref="J382" si="383">SUM(J383+J388)</f>
        <v>1850348</v>
      </c>
      <c r="K382" s="262">
        <f t="shared" si="343"/>
        <v>0</v>
      </c>
      <c r="L382" s="276">
        <f t="shared" si="382"/>
        <v>1850348</v>
      </c>
      <c r="M382" s="276">
        <f t="shared" ref="M382" si="384">SUM(M383+M388)</f>
        <v>1850348</v>
      </c>
      <c r="N382" s="262">
        <f t="shared" si="344"/>
        <v>0</v>
      </c>
    </row>
    <row r="383" spans="1:14" ht="39" x14ac:dyDescent="0.25">
      <c r="A383" s="189" t="s">
        <v>111</v>
      </c>
      <c r="B383" s="199" t="s">
        <v>42</v>
      </c>
      <c r="C383" s="216" t="s">
        <v>50</v>
      </c>
      <c r="D383" s="181" t="s">
        <v>146</v>
      </c>
      <c r="E383" s="220" t="s">
        <v>8</v>
      </c>
      <c r="F383" s="223">
        <f>SUM(F384+F386)</f>
        <v>793500</v>
      </c>
      <c r="G383" s="223">
        <f t="shared" ref="G383" si="385">SUM(G384+G386)</f>
        <v>793500</v>
      </c>
      <c r="H383" s="262">
        <f t="shared" si="342"/>
        <v>0</v>
      </c>
      <c r="I383" s="223">
        <f t="shared" ref="I383:L383" si="386">SUM(I384+I386)</f>
        <v>793500</v>
      </c>
      <c r="J383" s="223">
        <f t="shared" ref="J383" si="387">SUM(J384+J386)</f>
        <v>793500</v>
      </c>
      <c r="K383" s="262">
        <f t="shared" si="343"/>
        <v>0</v>
      </c>
      <c r="L383" s="223">
        <f t="shared" si="386"/>
        <v>793500</v>
      </c>
      <c r="M383" s="223">
        <f t="shared" ref="M383" si="388">SUM(M384+M386)</f>
        <v>793500</v>
      </c>
      <c r="N383" s="262">
        <f t="shared" si="344"/>
        <v>0</v>
      </c>
    </row>
    <row r="384" spans="1:14" ht="34.5" x14ac:dyDescent="0.25">
      <c r="A384" s="177" t="s">
        <v>33</v>
      </c>
      <c r="B384" s="173" t="s">
        <v>42</v>
      </c>
      <c r="C384" s="174" t="s">
        <v>50</v>
      </c>
      <c r="D384" s="181" t="s">
        <v>146</v>
      </c>
      <c r="E384" s="173" t="s">
        <v>34</v>
      </c>
      <c r="F384" s="223">
        <f>SUM(F385)</f>
        <v>778750</v>
      </c>
      <c r="G384" s="223">
        <f t="shared" ref="G384" si="389">SUM(G385)</f>
        <v>778750</v>
      </c>
      <c r="H384" s="287">
        <f t="shared" si="342"/>
        <v>0</v>
      </c>
      <c r="I384" s="223">
        <f t="shared" ref="I384:M384" si="390">SUM(I385)</f>
        <v>784500</v>
      </c>
      <c r="J384" s="223">
        <f t="shared" si="390"/>
        <v>784500</v>
      </c>
      <c r="K384" s="262">
        <f t="shared" si="343"/>
        <v>0</v>
      </c>
      <c r="L384" s="223">
        <f t="shared" si="390"/>
        <v>784500</v>
      </c>
      <c r="M384" s="223">
        <f t="shared" si="390"/>
        <v>784500</v>
      </c>
      <c r="N384" s="262">
        <f t="shared" si="344"/>
        <v>0</v>
      </c>
    </row>
    <row r="385" spans="1:14" x14ac:dyDescent="0.25">
      <c r="A385" s="177" t="s">
        <v>35</v>
      </c>
      <c r="B385" s="173" t="s">
        <v>42</v>
      </c>
      <c r="C385" s="174" t="s">
        <v>50</v>
      </c>
      <c r="D385" s="181" t="s">
        <v>146</v>
      </c>
      <c r="E385" s="173" t="s">
        <v>36</v>
      </c>
      <c r="F385" s="223">
        <f>SUM(Лист1!G397)</f>
        <v>778750</v>
      </c>
      <c r="G385" s="223">
        <f>SUM(Лист1!H397)</f>
        <v>778750</v>
      </c>
      <c r="H385" s="287">
        <f t="shared" si="342"/>
        <v>0</v>
      </c>
      <c r="I385" s="223">
        <f>SUM(Лист1!J397)</f>
        <v>784500</v>
      </c>
      <c r="J385" s="223">
        <f>SUM(Лист1!K397)</f>
        <v>784500</v>
      </c>
      <c r="K385" s="262">
        <f t="shared" si="343"/>
        <v>0</v>
      </c>
      <c r="L385" s="223">
        <f>SUM(Лист1!M397)</f>
        <v>784500</v>
      </c>
      <c r="M385" s="223">
        <f>SUM(Лист1!N397)</f>
        <v>784500</v>
      </c>
      <c r="N385" s="262">
        <f t="shared" si="344"/>
        <v>0</v>
      </c>
    </row>
    <row r="386" spans="1:14" x14ac:dyDescent="0.25">
      <c r="A386" s="177" t="s">
        <v>12</v>
      </c>
      <c r="B386" s="173" t="s">
        <v>42</v>
      </c>
      <c r="C386" s="173" t="s">
        <v>50</v>
      </c>
      <c r="D386" s="181" t="s">
        <v>146</v>
      </c>
      <c r="E386" s="173" t="s">
        <v>13</v>
      </c>
      <c r="F386" s="223">
        <f>SUM(F387)</f>
        <v>14750</v>
      </c>
      <c r="G386" s="223">
        <f t="shared" ref="G386" si="391">SUM(G387)</f>
        <v>14750</v>
      </c>
      <c r="H386" s="287">
        <f t="shared" si="342"/>
        <v>0</v>
      </c>
      <c r="I386" s="223">
        <f t="shared" ref="I386:M386" si="392">SUM(I387)</f>
        <v>9000</v>
      </c>
      <c r="J386" s="223">
        <f t="shared" si="392"/>
        <v>9000</v>
      </c>
      <c r="K386" s="262">
        <f t="shared" si="343"/>
        <v>0</v>
      </c>
      <c r="L386" s="223">
        <f t="shared" si="392"/>
        <v>9000</v>
      </c>
      <c r="M386" s="223">
        <f t="shared" si="392"/>
        <v>9000</v>
      </c>
      <c r="N386" s="262">
        <f t="shared" si="344"/>
        <v>0</v>
      </c>
    </row>
    <row r="387" spans="1:14" ht="23.25" x14ac:dyDescent="0.25">
      <c r="A387" s="177" t="s">
        <v>188</v>
      </c>
      <c r="B387" s="173" t="s">
        <v>42</v>
      </c>
      <c r="C387" s="173" t="s">
        <v>50</v>
      </c>
      <c r="D387" s="181" t="s">
        <v>146</v>
      </c>
      <c r="E387" s="173" t="s">
        <v>15</v>
      </c>
      <c r="F387" s="223">
        <f>SUM(Лист1!G399)</f>
        <v>14750</v>
      </c>
      <c r="G387" s="223">
        <f>SUM(Лист1!H399)</f>
        <v>14750</v>
      </c>
      <c r="H387" s="287">
        <f t="shared" si="342"/>
        <v>0</v>
      </c>
      <c r="I387" s="223">
        <f>SUM(Лист1!J399)</f>
        <v>9000</v>
      </c>
      <c r="J387" s="223">
        <f>SUM(Лист1!K399)</f>
        <v>9000</v>
      </c>
      <c r="K387" s="262">
        <f t="shared" si="343"/>
        <v>0</v>
      </c>
      <c r="L387" s="223">
        <f>SUM(Лист1!M399)</f>
        <v>9000</v>
      </c>
      <c r="M387" s="223">
        <f>SUM(Лист1!N399)</f>
        <v>9000</v>
      </c>
      <c r="N387" s="262">
        <f t="shared" si="344"/>
        <v>0</v>
      </c>
    </row>
    <row r="388" spans="1:14" ht="102.75" x14ac:dyDescent="0.25">
      <c r="A388" s="184" t="s">
        <v>334</v>
      </c>
      <c r="B388" s="199" t="s">
        <v>42</v>
      </c>
      <c r="C388" s="216" t="s">
        <v>50</v>
      </c>
      <c r="D388" s="218" t="s">
        <v>150</v>
      </c>
      <c r="E388" s="220" t="s">
        <v>8</v>
      </c>
      <c r="F388" s="223">
        <f>SUM(F389+F394)</f>
        <v>1056848</v>
      </c>
      <c r="G388" s="223">
        <f t="shared" ref="G388" si="393">SUM(G389+G394)</f>
        <v>1056848</v>
      </c>
      <c r="H388" s="262">
        <f t="shared" si="342"/>
        <v>0</v>
      </c>
      <c r="I388" s="223">
        <f t="shared" ref="I388:L388" si="394">SUM(I389+I394)</f>
        <v>1056848</v>
      </c>
      <c r="J388" s="223">
        <f t="shared" ref="J388" si="395">SUM(J389+J394)</f>
        <v>1056848</v>
      </c>
      <c r="K388" s="262">
        <f t="shared" si="343"/>
        <v>0</v>
      </c>
      <c r="L388" s="223">
        <f t="shared" si="394"/>
        <v>1056848</v>
      </c>
      <c r="M388" s="223">
        <f t="shared" ref="M388" si="396">SUM(M389+M394)</f>
        <v>1056848</v>
      </c>
      <c r="N388" s="262">
        <f t="shared" si="344"/>
        <v>0</v>
      </c>
    </row>
    <row r="389" spans="1:14" ht="115.5" x14ac:dyDescent="0.25">
      <c r="A389" s="184" t="s">
        <v>339</v>
      </c>
      <c r="B389" s="199" t="s">
        <v>42</v>
      </c>
      <c r="C389" s="216" t="s">
        <v>50</v>
      </c>
      <c r="D389" s="218" t="s">
        <v>340</v>
      </c>
      <c r="E389" s="220" t="s">
        <v>8</v>
      </c>
      <c r="F389" s="223">
        <f>SUM(F390+F392)</f>
        <v>937848</v>
      </c>
      <c r="G389" s="223">
        <f t="shared" ref="G389" si="397">SUM(G390+G392)</f>
        <v>937848</v>
      </c>
      <c r="H389" s="262">
        <f t="shared" si="342"/>
        <v>0</v>
      </c>
      <c r="I389" s="223">
        <f t="shared" ref="I389:L389" si="398">SUM(I390+I392)</f>
        <v>937848</v>
      </c>
      <c r="J389" s="223">
        <f t="shared" ref="J389" si="399">SUM(J390+J392)</f>
        <v>937848</v>
      </c>
      <c r="K389" s="262">
        <f t="shared" si="343"/>
        <v>0</v>
      </c>
      <c r="L389" s="223">
        <f t="shared" si="398"/>
        <v>937848</v>
      </c>
      <c r="M389" s="223">
        <f t="shared" ref="M389" si="400">SUM(M390+M392)</f>
        <v>937848</v>
      </c>
      <c r="N389" s="262">
        <f t="shared" si="344"/>
        <v>0</v>
      </c>
    </row>
    <row r="390" spans="1:14" ht="39.6" customHeight="1" x14ac:dyDescent="0.25">
      <c r="A390" s="177" t="s">
        <v>33</v>
      </c>
      <c r="B390" s="173" t="s">
        <v>42</v>
      </c>
      <c r="C390" s="174" t="s">
        <v>50</v>
      </c>
      <c r="D390" s="181" t="s">
        <v>340</v>
      </c>
      <c r="E390" s="173" t="s">
        <v>34</v>
      </c>
      <c r="F390" s="223">
        <f>SUM(F391)</f>
        <v>937848</v>
      </c>
      <c r="G390" s="223">
        <f t="shared" ref="G390" si="401">SUM(G391)</f>
        <v>937848</v>
      </c>
      <c r="H390" s="262">
        <f t="shared" si="342"/>
        <v>0</v>
      </c>
      <c r="I390" s="223">
        <f t="shared" ref="I390:M390" si="402">SUM(I391)</f>
        <v>937848</v>
      </c>
      <c r="J390" s="223">
        <f t="shared" si="402"/>
        <v>937848</v>
      </c>
      <c r="K390" s="262">
        <f t="shared" si="343"/>
        <v>0</v>
      </c>
      <c r="L390" s="223">
        <f t="shared" si="402"/>
        <v>937848</v>
      </c>
      <c r="M390" s="223">
        <f t="shared" si="402"/>
        <v>937848</v>
      </c>
      <c r="N390" s="262">
        <f t="shared" si="344"/>
        <v>0</v>
      </c>
    </row>
    <row r="391" spans="1:14" x14ac:dyDescent="0.25">
      <c r="A391" s="177" t="s">
        <v>35</v>
      </c>
      <c r="B391" s="173" t="s">
        <v>42</v>
      </c>
      <c r="C391" s="174" t="s">
        <v>50</v>
      </c>
      <c r="D391" s="218" t="s">
        <v>340</v>
      </c>
      <c r="E391" s="173" t="s">
        <v>36</v>
      </c>
      <c r="F391" s="223">
        <f>SUM(Лист1!G403)</f>
        <v>937848</v>
      </c>
      <c r="G391" s="223">
        <f>SUM(Лист1!H403)</f>
        <v>937848</v>
      </c>
      <c r="H391" s="262">
        <f t="shared" si="342"/>
        <v>0</v>
      </c>
      <c r="I391" s="223">
        <f>SUM(Лист1!J403)</f>
        <v>937848</v>
      </c>
      <c r="J391" s="223">
        <f>SUM(Лист1!K403)</f>
        <v>937848</v>
      </c>
      <c r="K391" s="262">
        <f t="shared" si="343"/>
        <v>0</v>
      </c>
      <c r="L391" s="223">
        <f>SUM(Лист1!M403)</f>
        <v>937848</v>
      </c>
      <c r="M391" s="223">
        <f>SUM(Лист1!N403)</f>
        <v>937848</v>
      </c>
      <c r="N391" s="262">
        <f t="shared" si="344"/>
        <v>0</v>
      </c>
    </row>
    <row r="392" spans="1:14" x14ac:dyDescent="0.25">
      <c r="A392" s="177" t="s">
        <v>12</v>
      </c>
      <c r="B392" s="173" t="s">
        <v>42</v>
      </c>
      <c r="C392" s="173" t="s">
        <v>50</v>
      </c>
      <c r="D392" s="181" t="s">
        <v>340</v>
      </c>
      <c r="E392" s="173" t="s">
        <v>13</v>
      </c>
      <c r="F392" s="223">
        <f>SUM(F393)</f>
        <v>0</v>
      </c>
      <c r="G392" s="223">
        <f t="shared" ref="G392" si="403">SUM(G393)</f>
        <v>0</v>
      </c>
      <c r="H392" s="262">
        <f t="shared" si="342"/>
        <v>0</v>
      </c>
      <c r="I392" s="223">
        <f t="shared" ref="I392:M392" si="404">SUM(I393)</f>
        <v>0</v>
      </c>
      <c r="J392" s="223">
        <f t="shared" si="404"/>
        <v>0</v>
      </c>
      <c r="K392" s="262">
        <f t="shared" si="343"/>
        <v>0</v>
      </c>
      <c r="L392" s="223">
        <f t="shared" si="404"/>
        <v>0</v>
      </c>
      <c r="M392" s="223">
        <f t="shared" si="404"/>
        <v>0</v>
      </c>
      <c r="N392" s="262">
        <f t="shared" si="344"/>
        <v>0</v>
      </c>
    </row>
    <row r="393" spans="1:14" ht="23.25" x14ac:dyDescent="0.25">
      <c r="A393" s="177" t="s">
        <v>188</v>
      </c>
      <c r="B393" s="173" t="s">
        <v>42</v>
      </c>
      <c r="C393" s="173" t="s">
        <v>50</v>
      </c>
      <c r="D393" s="218" t="s">
        <v>340</v>
      </c>
      <c r="E393" s="173" t="s">
        <v>15</v>
      </c>
      <c r="F393" s="223">
        <f>SUM(Лист1!G405)</f>
        <v>0</v>
      </c>
      <c r="G393" s="223">
        <f>SUM(Лист1!H405)</f>
        <v>0</v>
      </c>
      <c r="H393" s="262">
        <f t="shared" si="342"/>
        <v>0</v>
      </c>
      <c r="I393" s="223">
        <f>SUM(Лист1!J405)</f>
        <v>0</v>
      </c>
      <c r="J393" s="223">
        <f>SUM(Лист1!K405)</f>
        <v>0</v>
      </c>
      <c r="K393" s="262">
        <f t="shared" si="343"/>
        <v>0</v>
      </c>
      <c r="L393" s="223">
        <f>SUM(Лист1!M405)</f>
        <v>0</v>
      </c>
      <c r="M393" s="223">
        <f>SUM(Лист1!N405)</f>
        <v>0</v>
      </c>
      <c r="N393" s="262">
        <f t="shared" si="344"/>
        <v>0</v>
      </c>
    </row>
    <row r="394" spans="1:14" ht="129.6" customHeight="1" x14ac:dyDescent="0.25">
      <c r="A394" s="184" t="s">
        <v>335</v>
      </c>
      <c r="B394" s="173" t="s">
        <v>42</v>
      </c>
      <c r="C394" s="174" t="s">
        <v>50</v>
      </c>
      <c r="D394" s="181" t="s">
        <v>336</v>
      </c>
      <c r="E394" s="173" t="s">
        <v>8</v>
      </c>
      <c r="F394" s="223">
        <f>SUM(F395)</f>
        <v>119000</v>
      </c>
      <c r="G394" s="223">
        <f t="shared" ref="G394:G395" si="405">SUM(G395)</f>
        <v>119000</v>
      </c>
      <c r="H394" s="262">
        <f t="shared" si="342"/>
        <v>0</v>
      </c>
      <c r="I394" s="223">
        <f t="shared" ref="I394:M394" si="406">SUM(I395)</f>
        <v>119000</v>
      </c>
      <c r="J394" s="223">
        <f t="shared" si="406"/>
        <v>119000</v>
      </c>
      <c r="K394" s="262">
        <f t="shared" si="343"/>
        <v>0</v>
      </c>
      <c r="L394" s="223">
        <f t="shared" si="406"/>
        <v>119000</v>
      </c>
      <c r="M394" s="223">
        <f t="shared" si="406"/>
        <v>119000</v>
      </c>
      <c r="N394" s="262">
        <f t="shared" si="344"/>
        <v>0</v>
      </c>
    </row>
    <row r="395" spans="1:14" x14ac:dyDescent="0.25">
      <c r="A395" s="177" t="s">
        <v>12</v>
      </c>
      <c r="B395" s="255" t="s">
        <v>42</v>
      </c>
      <c r="C395" s="174" t="s">
        <v>50</v>
      </c>
      <c r="D395" s="181" t="s">
        <v>336</v>
      </c>
      <c r="E395" s="255">
        <v>200</v>
      </c>
      <c r="F395" s="223">
        <f>SUM(F396)</f>
        <v>119000</v>
      </c>
      <c r="G395" s="223">
        <f t="shared" si="405"/>
        <v>119000</v>
      </c>
      <c r="H395" s="262">
        <f t="shared" si="342"/>
        <v>0</v>
      </c>
      <c r="I395" s="223">
        <f t="shared" ref="I395:M395" si="407">SUM(I396)</f>
        <v>119000</v>
      </c>
      <c r="J395" s="223">
        <f t="shared" si="407"/>
        <v>119000</v>
      </c>
      <c r="K395" s="262">
        <f t="shared" si="343"/>
        <v>0</v>
      </c>
      <c r="L395" s="223">
        <f t="shared" si="407"/>
        <v>119000</v>
      </c>
      <c r="M395" s="223">
        <f t="shared" si="407"/>
        <v>119000</v>
      </c>
      <c r="N395" s="262">
        <f t="shared" si="344"/>
        <v>0</v>
      </c>
    </row>
    <row r="396" spans="1:14" ht="23.25" x14ac:dyDescent="0.25">
      <c r="A396" s="177" t="s">
        <v>188</v>
      </c>
      <c r="B396" s="173" t="s">
        <v>42</v>
      </c>
      <c r="C396" s="173" t="s">
        <v>50</v>
      </c>
      <c r="D396" s="181" t="s">
        <v>336</v>
      </c>
      <c r="E396" s="173" t="s">
        <v>15</v>
      </c>
      <c r="F396" s="223">
        <f>SUM(Лист1!G408)</f>
        <v>119000</v>
      </c>
      <c r="G396" s="223">
        <f>SUM(Лист1!H408)</f>
        <v>119000</v>
      </c>
      <c r="H396" s="262">
        <f t="shared" si="342"/>
        <v>0</v>
      </c>
      <c r="I396" s="223">
        <f>SUM(Лист1!J408)</f>
        <v>119000</v>
      </c>
      <c r="J396" s="223">
        <f>SUM(Лист1!K408)</f>
        <v>119000</v>
      </c>
      <c r="K396" s="262">
        <f t="shared" si="343"/>
        <v>0</v>
      </c>
      <c r="L396" s="223">
        <f>SUM(Лист1!M408)</f>
        <v>119000</v>
      </c>
      <c r="M396" s="223">
        <f>SUM(Лист1!N408)</f>
        <v>119000</v>
      </c>
      <c r="N396" s="262">
        <f t="shared" si="344"/>
        <v>0</v>
      </c>
    </row>
    <row r="397" spans="1:14" ht="26.25" x14ac:dyDescent="0.25">
      <c r="A397" s="189" t="s">
        <v>398</v>
      </c>
      <c r="B397" s="173" t="s">
        <v>42</v>
      </c>
      <c r="C397" s="174" t="s">
        <v>50</v>
      </c>
      <c r="D397" s="181" t="s">
        <v>397</v>
      </c>
      <c r="E397" s="173" t="s">
        <v>8</v>
      </c>
      <c r="F397" s="287">
        <f>SUM(F399)</f>
        <v>5000</v>
      </c>
      <c r="G397" s="287">
        <f>SUM(G399)</f>
        <v>5000</v>
      </c>
      <c r="H397" s="288">
        <f t="shared" si="342"/>
        <v>0</v>
      </c>
      <c r="I397" s="223"/>
      <c r="J397" s="223"/>
      <c r="K397" s="262"/>
      <c r="L397" s="223"/>
      <c r="M397" s="223"/>
      <c r="N397" s="262"/>
    </row>
    <row r="398" spans="1:14" x14ac:dyDescent="0.25">
      <c r="A398" s="68" t="s">
        <v>89</v>
      </c>
      <c r="B398" s="255" t="s">
        <v>42</v>
      </c>
      <c r="C398" s="173" t="s">
        <v>50</v>
      </c>
      <c r="D398" s="181" t="s">
        <v>397</v>
      </c>
      <c r="E398" s="255" t="s">
        <v>90</v>
      </c>
      <c r="F398" s="287">
        <f>SUM(F399)</f>
        <v>5000</v>
      </c>
      <c r="G398" s="287">
        <f>SUM(G399)</f>
        <v>5000</v>
      </c>
      <c r="H398" s="288">
        <f t="shared" si="342"/>
        <v>0</v>
      </c>
      <c r="I398" s="223"/>
      <c r="J398" s="223"/>
      <c r="K398" s="262"/>
      <c r="L398" s="223"/>
      <c r="M398" s="223"/>
      <c r="N398" s="262"/>
    </row>
    <row r="399" spans="1:14" x14ac:dyDescent="0.25">
      <c r="A399" s="177" t="s">
        <v>91</v>
      </c>
      <c r="B399" s="173" t="s">
        <v>42</v>
      </c>
      <c r="C399" s="173" t="s">
        <v>50</v>
      </c>
      <c r="D399" s="181" t="s">
        <v>397</v>
      </c>
      <c r="E399" s="173" t="s">
        <v>92</v>
      </c>
      <c r="F399" s="287">
        <f>SUM(Лист1!G411)</f>
        <v>5000</v>
      </c>
      <c r="G399" s="287">
        <f>SUM(Лист1!H411)</f>
        <v>5000</v>
      </c>
      <c r="H399" s="288">
        <f t="shared" si="342"/>
        <v>0</v>
      </c>
      <c r="I399" s="223"/>
      <c r="J399" s="223"/>
      <c r="K399" s="262"/>
      <c r="L399" s="223"/>
      <c r="M399" s="223"/>
      <c r="N399" s="262"/>
    </row>
    <row r="400" spans="1:14" ht="15.75" x14ac:dyDescent="0.25">
      <c r="A400" s="222" t="s">
        <v>112</v>
      </c>
      <c r="B400" s="279" t="s">
        <v>113</v>
      </c>
      <c r="C400" s="280" t="s">
        <v>7</v>
      </c>
      <c r="D400" s="280" t="s">
        <v>137</v>
      </c>
      <c r="E400" s="281" t="s">
        <v>8</v>
      </c>
      <c r="F400" s="286">
        <f>SUM(F401)</f>
        <v>150000</v>
      </c>
      <c r="G400" s="286">
        <f t="shared" ref="G400" si="408">SUM(G401)</f>
        <v>150000</v>
      </c>
      <c r="H400" s="262">
        <f t="shared" si="342"/>
        <v>0</v>
      </c>
      <c r="I400" s="286">
        <f t="shared" ref="I400:M400" si="409">SUM(I401)</f>
        <v>150000</v>
      </c>
      <c r="J400" s="286">
        <f t="shared" si="409"/>
        <v>150000</v>
      </c>
      <c r="K400" s="262">
        <f t="shared" si="343"/>
        <v>0</v>
      </c>
      <c r="L400" s="286">
        <f t="shared" si="409"/>
        <v>150000</v>
      </c>
      <c r="M400" s="286">
        <f t="shared" si="409"/>
        <v>150000</v>
      </c>
      <c r="N400" s="262">
        <f t="shared" si="344"/>
        <v>0</v>
      </c>
    </row>
    <row r="401" spans="1:14" x14ac:dyDescent="0.25">
      <c r="A401" s="172" t="s">
        <v>114</v>
      </c>
      <c r="B401" s="265" t="s">
        <v>113</v>
      </c>
      <c r="C401" s="266" t="s">
        <v>22</v>
      </c>
      <c r="D401" s="266" t="s">
        <v>137</v>
      </c>
      <c r="E401" s="267" t="s">
        <v>8</v>
      </c>
      <c r="F401" s="286">
        <f>SUM(F402+F407)</f>
        <v>150000</v>
      </c>
      <c r="G401" s="286">
        <f t="shared" ref="G401" si="410">SUM(G402+G407)</f>
        <v>150000</v>
      </c>
      <c r="H401" s="262">
        <f t="shared" si="342"/>
        <v>0</v>
      </c>
      <c r="I401" s="286">
        <f t="shared" ref="I401:L401" si="411">SUM(I402+I407)</f>
        <v>150000</v>
      </c>
      <c r="J401" s="286">
        <f t="shared" ref="J401" si="412">SUM(J402+J407)</f>
        <v>150000</v>
      </c>
      <c r="K401" s="262">
        <f t="shared" si="343"/>
        <v>0</v>
      </c>
      <c r="L401" s="286">
        <f t="shared" si="411"/>
        <v>150000</v>
      </c>
      <c r="M401" s="286">
        <f t="shared" ref="M401" si="413">SUM(M402+M407)</f>
        <v>150000</v>
      </c>
      <c r="N401" s="262">
        <f t="shared" si="344"/>
        <v>0</v>
      </c>
    </row>
    <row r="402" spans="1:14" x14ac:dyDescent="0.25">
      <c r="A402" s="188" t="s">
        <v>311</v>
      </c>
      <c r="B402" s="199" t="s">
        <v>113</v>
      </c>
      <c r="C402" s="216" t="s">
        <v>22</v>
      </c>
      <c r="D402" s="218" t="s">
        <v>310</v>
      </c>
      <c r="E402" s="220" t="s">
        <v>8</v>
      </c>
      <c r="F402" s="286">
        <f>SUM(F403+F405)</f>
        <v>50000</v>
      </c>
      <c r="G402" s="286">
        <f t="shared" ref="G402" si="414">SUM(G403+G405)</f>
        <v>50000</v>
      </c>
      <c r="H402" s="262">
        <f t="shared" si="342"/>
        <v>0</v>
      </c>
      <c r="I402" s="286">
        <f t="shared" ref="I402:L402" si="415">SUM(I403+I405)</f>
        <v>50000</v>
      </c>
      <c r="J402" s="286">
        <f t="shared" ref="J402" si="416">SUM(J403+J405)</f>
        <v>50000</v>
      </c>
      <c r="K402" s="262">
        <f t="shared" si="343"/>
        <v>0</v>
      </c>
      <c r="L402" s="286">
        <f t="shared" si="415"/>
        <v>50000</v>
      </c>
      <c r="M402" s="286">
        <f t="shared" ref="M402" si="417">SUM(M403+M405)</f>
        <v>50000</v>
      </c>
      <c r="N402" s="262">
        <f t="shared" si="344"/>
        <v>0</v>
      </c>
    </row>
    <row r="403" spans="1:14" ht="34.5" x14ac:dyDescent="0.25">
      <c r="A403" s="177" t="s">
        <v>33</v>
      </c>
      <c r="B403" s="199" t="s">
        <v>113</v>
      </c>
      <c r="C403" s="216" t="s">
        <v>22</v>
      </c>
      <c r="D403" s="218" t="s">
        <v>310</v>
      </c>
      <c r="E403" s="220" t="s">
        <v>34</v>
      </c>
      <c r="F403" s="287">
        <f>SUM(F404)</f>
        <v>25000</v>
      </c>
      <c r="G403" s="287">
        <f t="shared" ref="G403" si="418">SUM(G404)</f>
        <v>25000</v>
      </c>
      <c r="H403" s="287">
        <f t="shared" si="342"/>
        <v>0</v>
      </c>
      <c r="I403" s="287">
        <f t="shared" ref="I403:M403" si="419">SUM(I404)</f>
        <v>30000</v>
      </c>
      <c r="J403" s="287">
        <f t="shared" si="419"/>
        <v>30000</v>
      </c>
      <c r="K403" s="262">
        <f t="shared" si="343"/>
        <v>0</v>
      </c>
      <c r="L403" s="287">
        <f t="shared" si="419"/>
        <v>30000</v>
      </c>
      <c r="M403" s="287">
        <f t="shared" si="419"/>
        <v>30000</v>
      </c>
      <c r="N403" s="262">
        <f t="shared" si="344"/>
        <v>0</v>
      </c>
    </row>
    <row r="404" spans="1:14" x14ac:dyDescent="0.25">
      <c r="A404" s="177" t="s">
        <v>37</v>
      </c>
      <c r="B404" s="199" t="s">
        <v>113</v>
      </c>
      <c r="C404" s="216" t="s">
        <v>22</v>
      </c>
      <c r="D404" s="218" t="s">
        <v>310</v>
      </c>
      <c r="E404" s="220" t="s">
        <v>38</v>
      </c>
      <c r="F404" s="287">
        <f>SUM(Лист1!G416)</f>
        <v>25000</v>
      </c>
      <c r="G404" s="287">
        <f>SUM(Лист1!H416)</f>
        <v>25000</v>
      </c>
      <c r="H404" s="287">
        <f t="shared" si="342"/>
        <v>0</v>
      </c>
      <c r="I404" s="287">
        <f>SUM(Лист1!J416)</f>
        <v>30000</v>
      </c>
      <c r="J404" s="287">
        <f>SUM(Лист1!K416)</f>
        <v>30000</v>
      </c>
      <c r="K404" s="262">
        <f t="shared" si="343"/>
        <v>0</v>
      </c>
      <c r="L404" s="287">
        <f>SUM(Лист1!M416)</f>
        <v>30000</v>
      </c>
      <c r="M404" s="287">
        <f>SUM(Лист1!N416)</f>
        <v>30000</v>
      </c>
      <c r="N404" s="262">
        <f t="shared" si="344"/>
        <v>0</v>
      </c>
    </row>
    <row r="405" spans="1:14" x14ac:dyDescent="0.25">
      <c r="A405" s="177" t="s">
        <v>12</v>
      </c>
      <c r="B405" s="199" t="s">
        <v>113</v>
      </c>
      <c r="C405" s="216" t="s">
        <v>22</v>
      </c>
      <c r="D405" s="218" t="s">
        <v>310</v>
      </c>
      <c r="E405" s="173" t="s">
        <v>13</v>
      </c>
      <c r="F405" s="287">
        <f>SUM(F406)</f>
        <v>25000</v>
      </c>
      <c r="G405" s="287">
        <f t="shared" ref="G405" si="420">SUM(G406)</f>
        <v>25000</v>
      </c>
      <c r="H405" s="287">
        <f t="shared" si="342"/>
        <v>0</v>
      </c>
      <c r="I405" s="287">
        <f t="shared" ref="I405:M405" si="421">SUM(I406)</f>
        <v>20000</v>
      </c>
      <c r="J405" s="287">
        <f t="shared" si="421"/>
        <v>20000</v>
      </c>
      <c r="K405" s="262">
        <f t="shared" si="343"/>
        <v>0</v>
      </c>
      <c r="L405" s="287">
        <f t="shared" si="421"/>
        <v>20000</v>
      </c>
      <c r="M405" s="287">
        <f t="shared" si="421"/>
        <v>20000</v>
      </c>
      <c r="N405" s="262">
        <f t="shared" si="344"/>
        <v>0</v>
      </c>
    </row>
    <row r="406" spans="1:14" ht="23.25" x14ac:dyDescent="0.25">
      <c r="A406" s="177" t="s">
        <v>188</v>
      </c>
      <c r="B406" s="199" t="s">
        <v>113</v>
      </c>
      <c r="C406" s="216" t="s">
        <v>22</v>
      </c>
      <c r="D406" s="218" t="s">
        <v>310</v>
      </c>
      <c r="E406" s="173" t="s">
        <v>15</v>
      </c>
      <c r="F406" s="287">
        <f>SUM(Лист1!G418)</f>
        <v>25000</v>
      </c>
      <c r="G406" s="287">
        <f>SUM(Лист1!H418)</f>
        <v>25000</v>
      </c>
      <c r="H406" s="287">
        <f t="shared" si="342"/>
        <v>0</v>
      </c>
      <c r="I406" s="287">
        <f>SUM(Лист1!J418)</f>
        <v>20000</v>
      </c>
      <c r="J406" s="287">
        <f>SUM(Лист1!K418)</f>
        <v>20000</v>
      </c>
      <c r="K406" s="262">
        <f t="shared" si="343"/>
        <v>0</v>
      </c>
      <c r="L406" s="287">
        <f>SUM(Лист1!M418)</f>
        <v>20000</v>
      </c>
      <c r="M406" s="287">
        <f>SUM(Лист1!N418)</f>
        <v>20000</v>
      </c>
      <c r="N406" s="262">
        <f t="shared" si="344"/>
        <v>0</v>
      </c>
    </row>
    <row r="407" spans="1:14" ht="39" x14ac:dyDescent="0.25">
      <c r="A407" s="188" t="s">
        <v>198</v>
      </c>
      <c r="B407" s="265" t="s">
        <v>113</v>
      </c>
      <c r="C407" s="266" t="s">
        <v>22</v>
      </c>
      <c r="D407" s="218" t="s">
        <v>312</v>
      </c>
      <c r="E407" s="267" t="s">
        <v>8</v>
      </c>
      <c r="F407" s="286">
        <f t="shared" ref="F407:M408" si="422">SUM(F408)</f>
        <v>100000</v>
      </c>
      <c r="G407" s="286">
        <f t="shared" si="422"/>
        <v>100000</v>
      </c>
      <c r="H407" s="262">
        <f t="shared" si="342"/>
        <v>0</v>
      </c>
      <c r="I407" s="286">
        <f t="shared" si="422"/>
        <v>100000</v>
      </c>
      <c r="J407" s="286">
        <f t="shared" si="422"/>
        <v>100000</v>
      </c>
      <c r="K407" s="262">
        <f t="shared" si="343"/>
        <v>0</v>
      </c>
      <c r="L407" s="286">
        <f t="shared" si="422"/>
        <v>100000</v>
      </c>
      <c r="M407" s="286">
        <f t="shared" si="422"/>
        <v>100000</v>
      </c>
      <c r="N407" s="262">
        <f t="shared" si="344"/>
        <v>0</v>
      </c>
    </row>
    <row r="408" spans="1:14" x14ac:dyDescent="0.25">
      <c r="A408" s="177" t="s">
        <v>12</v>
      </c>
      <c r="B408" s="199" t="s">
        <v>113</v>
      </c>
      <c r="C408" s="216" t="s">
        <v>22</v>
      </c>
      <c r="D408" s="218" t="s">
        <v>312</v>
      </c>
      <c r="E408" s="173" t="s">
        <v>13</v>
      </c>
      <c r="F408" s="287">
        <f t="shared" si="422"/>
        <v>100000</v>
      </c>
      <c r="G408" s="287">
        <f t="shared" si="422"/>
        <v>100000</v>
      </c>
      <c r="H408" s="262">
        <f t="shared" si="342"/>
        <v>0</v>
      </c>
      <c r="I408" s="287">
        <f t="shared" si="422"/>
        <v>100000</v>
      </c>
      <c r="J408" s="287">
        <f t="shared" si="422"/>
        <v>100000</v>
      </c>
      <c r="K408" s="262">
        <f t="shared" si="343"/>
        <v>0</v>
      </c>
      <c r="L408" s="287">
        <f t="shared" si="422"/>
        <v>100000</v>
      </c>
      <c r="M408" s="287">
        <f t="shared" si="422"/>
        <v>100000</v>
      </c>
      <c r="N408" s="262">
        <f t="shared" si="344"/>
        <v>0</v>
      </c>
    </row>
    <row r="409" spans="1:14" ht="23.25" x14ac:dyDescent="0.25">
      <c r="A409" s="177" t="s">
        <v>188</v>
      </c>
      <c r="B409" s="199" t="s">
        <v>113</v>
      </c>
      <c r="C409" s="216" t="s">
        <v>22</v>
      </c>
      <c r="D409" s="218" t="s">
        <v>312</v>
      </c>
      <c r="E409" s="173" t="s">
        <v>15</v>
      </c>
      <c r="F409" s="287">
        <f>SUM(Лист1!G421)</f>
        <v>100000</v>
      </c>
      <c r="G409" s="287">
        <f>SUM(Лист1!H421)</f>
        <v>100000</v>
      </c>
      <c r="H409" s="262">
        <f t="shared" si="342"/>
        <v>0</v>
      </c>
      <c r="I409" s="287">
        <f>SUM(Лист1!J421)</f>
        <v>100000</v>
      </c>
      <c r="J409" s="287">
        <f>SUM(Лист1!K421)</f>
        <v>100000</v>
      </c>
      <c r="K409" s="262">
        <f t="shared" si="343"/>
        <v>0</v>
      </c>
      <c r="L409" s="287">
        <f>SUM(Лист1!M421)</f>
        <v>100000</v>
      </c>
      <c r="M409" s="287">
        <f>SUM(Лист1!N421)</f>
        <v>100000</v>
      </c>
      <c r="N409" s="262">
        <f t="shared" si="344"/>
        <v>0</v>
      </c>
    </row>
    <row r="410" spans="1:14" ht="54" x14ac:dyDescent="0.25">
      <c r="A410" s="200" t="s">
        <v>213</v>
      </c>
      <c r="B410" s="253" t="s">
        <v>11</v>
      </c>
      <c r="C410" s="254" t="s">
        <v>7</v>
      </c>
      <c r="D410" s="254" t="s">
        <v>137</v>
      </c>
      <c r="E410" s="254" t="s">
        <v>8</v>
      </c>
      <c r="F410" s="342">
        <f>SUM(F411+F415)</f>
        <v>11898320</v>
      </c>
      <c r="G410" s="342">
        <f t="shared" ref="G410" si="423">SUM(G411+G415)</f>
        <v>11898320</v>
      </c>
      <c r="H410" s="262">
        <f t="shared" ref="H410:H419" si="424">SUM(G410-F410)</f>
        <v>0</v>
      </c>
      <c r="I410" s="342">
        <f t="shared" ref="I410:L410" si="425">SUM(I411+I415)</f>
        <v>10952700</v>
      </c>
      <c r="J410" s="342">
        <f t="shared" ref="J410" si="426">SUM(J411+J415)</f>
        <v>10952700</v>
      </c>
      <c r="K410" s="262">
        <f t="shared" ref="K410:K419" si="427">SUM(I410-J410)</f>
        <v>0</v>
      </c>
      <c r="L410" s="342">
        <f t="shared" si="425"/>
        <v>10607700</v>
      </c>
      <c r="M410" s="342">
        <f t="shared" ref="M410" si="428">SUM(M411+M415)</f>
        <v>10607700</v>
      </c>
      <c r="N410" s="262">
        <f t="shared" ref="N410:N419" si="429">SUM(M410-L410)</f>
        <v>0</v>
      </c>
    </row>
    <row r="411" spans="1:14" ht="45" x14ac:dyDescent="0.25">
      <c r="A411" s="224" t="s">
        <v>69</v>
      </c>
      <c r="B411" s="210">
        <v>14</v>
      </c>
      <c r="C411" s="204" t="s">
        <v>22</v>
      </c>
      <c r="D411" s="204" t="s">
        <v>137</v>
      </c>
      <c r="E411" s="205" t="s">
        <v>8</v>
      </c>
      <c r="F411" s="276">
        <f t="shared" ref="F411:M413" si="430">SUM(F412)</f>
        <v>1538000</v>
      </c>
      <c r="G411" s="276">
        <f t="shared" si="430"/>
        <v>1538000</v>
      </c>
      <c r="H411" s="262">
        <f t="shared" si="424"/>
        <v>0</v>
      </c>
      <c r="I411" s="276">
        <f t="shared" si="430"/>
        <v>1538000</v>
      </c>
      <c r="J411" s="276">
        <f t="shared" si="430"/>
        <v>1538000</v>
      </c>
      <c r="K411" s="262">
        <f t="shared" si="427"/>
        <v>0</v>
      </c>
      <c r="L411" s="276">
        <f t="shared" si="430"/>
        <v>1538000</v>
      </c>
      <c r="M411" s="276">
        <f t="shared" si="430"/>
        <v>1538000</v>
      </c>
      <c r="N411" s="262">
        <f t="shared" si="429"/>
        <v>0</v>
      </c>
    </row>
    <row r="412" spans="1:14" ht="39" x14ac:dyDescent="0.25">
      <c r="A412" s="189" t="s">
        <v>253</v>
      </c>
      <c r="B412" s="209">
        <v>14</v>
      </c>
      <c r="C412" s="174" t="s">
        <v>22</v>
      </c>
      <c r="D412" s="174" t="s">
        <v>143</v>
      </c>
      <c r="E412" s="175" t="s">
        <v>8</v>
      </c>
      <c r="F412" s="223">
        <f t="shared" si="430"/>
        <v>1538000</v>
      </c>
      <c r="G412" s="223">
        <f t="shared" si="430"/>
        <v>1538000</v>
      </c>
      <c r="H412" s="262">
        <f t="shared" si="424"/>
        <v>0</v>
      </c>
      <c r="I412" s="223">
        <f t="shared" si="430"/>
        <v>1538000</v>
      </c>
      <c r="J412" s="223">
        <f t="shared" si="430"/>
        <v>1538000</v>
      </c>
      <c r="K412" s="262">
        <f t="shared" si="427"/>
        <v>0</v>
      </c>
      <c r="L412" s="223">
        <f t="shared" si="430"/>
        <v>1538000</v>
      </c>
      <c r="M412" s="223">
        <f t="shared" si="430"/>
        <v>1538000</v>
      </c>
      <c r="N412" s="262">
        <f t="shared" si="429"/>
        <v>0</v>
      </c>
    </row>
    <row r="413" spans="1:14" x14ac:dyDescent="0.25">
      <c r="A413" s="177" t="s">
        <v>53</v>
      </c>
      <c r="B413" s="209">
        <v>14</v>
      </c>
      <c r="C413" s="174" t="s">
        <v>22</v>
      </c>
      <c r="D413" s="174" t="s">
        <v>143</v>
      </c>
      <c r="E413" s="173" t="s">
        <v>54</v>
      </c>
      <c r="F413" s="223">
        <f t="shared" si="430"/>
        <v>1538000</v>
      </c>
      <c r="G413" s="223">
        <f t="shared" si="430"/>
        <v>1538000</v>
      </c>
      <c r="H413" s="262">
        <f t="shared" si="424"/>
        <v>0</v>
      </c>
      <c r="I413" s="223">
        <f t="shared" si="430"/>
        <v>1538000</v>
      </c>
      <c r="J413" s="223">
        <f t="shared" si="430"/>
        <v>1538000</v>
      </c>
      <c r="K413" s="262">
        <f t="shared" si="427"/>
        <v>0</v>
      </c>
      <c r="L413" s="223">
        <f t="shared" si="430"/>
        <v>1538000</v>
      </c>
      <c r="M413" s="223">
        <f t="shared" si="430"/>
        <v>1538000</v>
      </c>
      <c r="N413" s="262">
        <f t="shared" si="429"/>
        <v>0</v>
      </c>
    </row>
    <row r="414" spans="1:14" x14ac:dyDescent="0.25">
      <c r="A414" s="177" t="s">
        <v>184</v>
      </c>
      <c r="B414" s="209">
        <v>14</v>
      </c>
      <c r="C414" s="174" t="s">
        <v>22</v>
      </c>
      <c r="D414" s="174" t="s">
        <v>143</v>
      </c>
      <c r="E414" s="173" t="s">
        <v>183</v>
      </c>
      <c r="F414" s="223">
        <f>SUM(Лист1!G135)</f>
        <v>1538000</v>
      </c>
      <c r="G414" s="223">
        <f>SUM(Лист1!H135)</f>
        <v>1538000</v>
      </c>
      <c r="H414" s="262">
        <f t="shared" si="424"/>
        <v>0</v>
      </c>
      <c r="I414" s="223">
        <f>SUM(Лист1!J135)</f>
        <v>1538000</v>
      </c>
      <c r="J414" s="223">
        <f>SUM(Лист1!K135)</f>
        <v>1538000</v>
      </c>
      <c r="K414" s="262">
        <f t="shared" si="427"/>
        <v>0</v>
      </c>
      <c r="L414" s="223">
        <f>SUM(Лист1!M135)</f>
        <v>1538000</v>
      </c>
      <c r="M414" s="223">
        <f>SUM(Лист1!N135)</f>
        <v>1538000</v>
      </c>
      <c r="N414" s="262">
        <f t="shared" si="429"/>
        <v>0</v>
      </c>
    </row>
    <row r="415" spans="1:14" x14ac:dyDescent="0.25">
      <c r="A415" s="224" t="s">
        <v>70</v>
      </c>
      <c r="B415" s="210">
        <v>14</v>
      </c>
      <c r="C415" s="204" t="s">
        <v>26</v>
      </c>
      <c r="D415" s="204" t="s">
        <v>137</v>
      </c>
      <c r="E415" s="205" t="s">
        <v>8</v>
      </c>
      <c r="F415" s="276">
        <f t="shared" ref="F415:M417" si="431">SUM(F416)</f>
        <v>10360320</v>
      </c>
      <c r="G415" s="276">
        <f t="shared" si="431"/>
        <v>10360320</v>
      </c>
      <c r="H415" s="262">
        <f t="shared" si="424"/>
        <v>0</v>
      </c>
      <c r="I415" s="276">
        <f t="shared" si="431"/>
        <v>9414700</v>
      </c>
      <c r="J415" s="276">
        <f t="shared" si="431"/>
        <v>9414700</v>
      </c>
      <c r="K415" s="262">
        <f t="shared" si="427"/>
        <v>0</v>
      </c>
      <c r="L415" s="276">
        <f t="shared" si="431"/>
        <v>9069700</v>
      </c>
      <c r="M415" s="276">
        <f t="shared" si="431"/>
        <v>9069700</v>
      </c>
      <c r="N415" s="262">
        <f t="shared" si="429"/>
        <v>0</v>
      </c>
    </row>
    <row r="416" spans="1:14" ht="26.25" x14ac:dyDescent="0.25">
      <c r="A416" s="189" t="s">
        <v>71</v>
      </c>
      <c r="B416" s="208">
        <v>14</v>
      </c>
      <c r="C416" s="181" t="s">
        <v>26</v>
      </c>
      <c r="D416" s="174" t="s">
        <v>252</v>
      </c>
      <c r="E416" s="180" t="s">
        <v>8</v>
      </c>
      <c r="F416" s="223">
        <f t="shared" si="431"/>
        <v>10360320</v>
      </c>
      <c r="G416" s="223">
        <f t="shared" si="431"/>
        <v>10360320</v>
      </c>
      <c r="H416" s="287">
        <f t="shared" si="424"/>
        <v>0</v>
      </c>
      <c r="I416" s="223">
        <f t="shared" si="431"/>
        <v>9414700</v>
      </c>
      <c r="J416" s="223">
        <f t="shared" si="431"/>
        <v>9414700</v>
      </c>
      <c r="K416" s="262">
        <f t="shared" si="427"/>
        <v>0</v>
      </c>
      <c r="L416" s="223">
        <f t="shared" si="431"/>
        <v>9069700</v>
      </c>
      <c r="M416" s="223">
        <f t="shared" si="431"/>
        <v>9069700</v>
      </c>
      <c r="N416" s="262">
        <f t="shared" si="429"/>
        <v>0</v>
      </c>
    </row>
    <row r="417" spans="1:14" x14ac:dyDescent="0.25">
      <c r="A417" s="177" t="s">
        <v>53</v>
      </c>
      <c r="B417" s="208">
        <v>14</v>
      </c>
      <c r="C417" s="181" t="s">
        <v>26</v>
      </c>
      <c r="D417" s="174" t="s">
        <v>252</v>
      </c>
      <c r="E417" s="180" t="s">
        <v>54</v>
      </c>
      <c r="F417" s="223">
        <f t="shared" si="431"/>
        <v>10360320</v>
      </c>
      <c r="G417" s="223">
        <f t="shared" si="431"/>
        <v>10360320</v>
      </c>
      <c r="H417" s="287">
        <f t="shared" si="424"/>
        <v>0</v>
      </c>
      <c r="I417" s="223">
        <f t="shared" si="431"/>
        <v>9414700</v>
      </c>
      <c r="J417" s="223">
        <f t="shared" si="431"/>
        <v>9414700</v>
      </c>
      <c r="K417" s="262">
        <f t="shared" si="427"/>
        <v>0</v>
      </c>
      <c r="L417" s="223">
        <f t="shared" si="431"/>
        <v>9069700</v>
      </c>
      <c r="M417" s="223">
        <f t="shared" si="431"/>
        <v>9069700</v>
      </c>
      <c r="N417" s="262">
        <f t="shared" si="429"/>
        <v>0</v>
      </c>
    </row>
    <row r="418" spans="1:14" x14ac:dyDescent="0.25">
      <c r="A418" s="177" t="s">
        <v>184</v>
      </c>
      <c r="B418" s="208">
        <v>14</v>
      </c>
      <c r="C418" s="181" t="s">
        <v>26</v>
      </c>
      <c r="D418" s="174" t="s">
        <v>252</v>
      </c>
      <c r="E418" s="180" t="s">
        <v>183</v>
      </c>
      <c r="F418" s="223">
        <f>SUM(Лист1!G139)</f>
        <v>10360320</v>
      </c>
      <c r="G418" s="223">
        <f>SUM(Лист1!H139)</f>
        <v>10360320</v>
      </c>
      <c r="H418" s="287">
        <f t="shared" si="424"/>
        <v>0</v>
      </c>
      <c r="I418" s="223">
        <f>SUM(Лист1!J139)</f>
        <v>9414700</v>
      </c>
      <c r="J418" s="223">
        <f>SUM(Лист1!K139)</f>
        <v>9414700</v>
      </c>
      <c r="K418" s="262">
        <f t="shared" si="427"/>
        <v>0</v>
      </c>
      <c r="L418" s="223">
        <f>SUM(Лист1!M139)</f>
        <v>9069700</v>
      </c>
      <c r="M418" s="223">
        <f>SUM(Лист1!N139)</f>
        <v>9069700</v>
      </c>
      <c r="N418" s="262">
        <f t="shared" si="429"/>
        <v>0</v>
      </c>
    </row>
    <row r="419" spans="1:14" ht="15.75" x14ac:dyDescent="0.25">
      <c r="A419" s="109" t="s">
        <v>122</v>
      </c>
      <c r="B419" s="165"/>
      <c r="C419" s="181"/>
      <c r="D419" s="165"/>
      <c r="E419" s="165"/>
      <c r="F419" s="284">
        <f>SUM(F410+F400+F355+F306+F202+F161+F117+F104+F98+F13)</f>
        <v>644111259.6400001</v>
      </c>
      <c r="G419" s="284">
        <f>SUM(G410+G400+G355+G306+G202+G161+G117+G104+G98+G13)</f>
        <v>649723555.54000008</v>
      </c>
      <c r="H419" s="262">
        <f t="shared" si="424"/>
        <v>5612295.8999999762</v>
      </c>
      <c r="I419" s="284">
        <f>SUM(I410+I400+I355+I306+I202+I161+I117+I104+I98+I13)</f>
        <v>557279182.38</v>
      </c>
      <c r="J419" s="284">
        <f>SUM(J410+J400+J355+J306+J202+J161+J117+J104+J98+J13)</f>
        <v>557279182.38</v>
      </c>
      <c r="K419" s="262">
        <f t="shared" si="427"/>
        <v>0</v>
      </c>
      <c r="L419" s="284">
        <f>SUM(L410+L400+L355+L306+L202+L161+L117+L104+L98+L13)</f>
        <v>565793232.88</v>
      </c>
      <c r="M419" s="284">
        <f>SUM(M410+M400+M355+M306+M202+M161+M117+M104+M98+M13)</f>
        <v>565793232.88</v>
      </c>
      <c r="N419" s="262">
        <f t="shared" si="429"/>
        <v>0</v>
      </c>
    </row>
  </sheetData>
  <mergeCells count="10">
    <mergeCell ref="L10:O10"/>
    <mergeCell ref="A6:F6"/>
    <mergeCell ref="A7:F7"/>
    <mergeCell ref="A8:F8"/>
    <mergeCell ref="A9:F9"/>
    <mergeCell ref="C1:F1"/>
    <mergeCell ref="C2:F2"/>
    <mergeCell ref="C3:F3"/>
    <mergeCell ref="C4:F4"/>
    <mergeCell ref="C5:F5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2018-07-11T06:53:14Z</cp:lastPrinted>
  <dcterms:created xsi:type="dcterms:W3CDTF">2015-10-27T06:57:56Z</dcterms:created>
  <dcterms:modified xsi:type="dcterms:W3CDTF">2018-08-09T07:20:13Z</dcterms:modified>
</cp:coreProperties>
</file>